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'22B'!$C$11:$V$425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<sst xmlns="http://schemas.openxmlformats.org/spreadsheetml/2006/main" count="48788" uniqueCount="1487">
  <si>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</si>
  <si>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</si>
  <si>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</si>
  <si>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</si>
  <si>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</si>
  <si>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</si>
  <si>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</si>
  <si>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</si>
  <si>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</si>
  <si>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</si>
  <si>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</si>
  <si>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</si>
  <si>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</si>
  <si>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</si>
  <si>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</si>
  <si>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</si>
  <si>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</si>
  <si>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</si>
  <si>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</si>
  <si>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</si>
  <si>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</si>
  <si>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</si>
  <si>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</si>
  <si>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</si>
  <si>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</si>
  <si>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</si>
  <si>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</si>
  <si>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</si>
  <si>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</si>
  <si>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</si>
  <si>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</si>
  <si>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</si>
  <si>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</si>
  <si>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</si>
  <si>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</si>
  <si>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</si>
  <si>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</si>
  <si>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</si>
  <si>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</si>
  <si>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</si>
  <si>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</si>
  <si>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</si>
  <si>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</si>
  <si>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</si>
  <si>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</si>
  <si>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</si>
  <si>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</si>
  <si>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</si>
  <si>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</si>
  <si>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</si>
  <si>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</si>
  <si>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</si>
  <si>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</si>
  <si>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</si>
  <si>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</si>
  <si>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</si>
  <si>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</si>
  <si>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</si>
  <si>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</si>
  <si>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</si>
  <si>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</si>
  <si>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</si>
  <si>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</si>
  <si>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</si>
  <si>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</si>
  <si>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</si>
  <si>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</si>
  <si>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</si>
  <si>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</si>
  <si>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</si>
  <si>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</si>
  <si>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</si>
  <si>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</si>
  <si>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</si>
  <si>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</si>
  <si>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</si>
  <si>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</si>
  <si>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</si>
  <si>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</si>
  <si>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</si>
  <si>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</si>
  <si>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</si>
  <si>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</si>
  <si>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</si>
  <si>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</si>
  <si>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</si>
  <si>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</si>
  <si>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</si>
  <si>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</si>
  <si>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</si>
  <si>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</si>
  <si>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</si>
  <si>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</si>
  <si>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</si>
  <si>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</si>
  <si>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</si>
  <si>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</si>
  <si>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</si>
  <si>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</si>
  <si>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</si>
  <si>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</si>
  <si>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</si>
  <si>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</si>
  <si>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</si>
  <si>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</si>
  <si>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</si>
  <si>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</si>
  <si>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</si>
  <si>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</si>
  <si>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</si>
  <si>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</si>
  <si>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</si>
  <si>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</si>
  <si>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</si>
  <si>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</si>
  <si>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</si>
  <si>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</si>
  <si>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</si>
  <si>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</si>
  <si>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</si>
  <si>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</si>
  <si>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</si>
  <si>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</si>
  <si>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</si>
  <si>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</si>
  <si>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</si>
  <si>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</si>
  <si>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</si>
  <si>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</si>
  <si>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</si>
  <si>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</si>
  <si>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</si>
  <si>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</si>
  <si>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</si>
  <si>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</si>
  <si>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</si>
  <si>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</si>
  <si>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</si>
  <si>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</si>
  <si>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</si>
  <si>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</si>
  <si>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</si>
  <si>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</si>
  <si>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</si>
  <si>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</si>
  <si>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</si>
  <si>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</si>
  <si>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</si>
  <si>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</si>
  <si>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</si>
  <si>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</si>
  <si>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</si>
  <si>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</si>
  <si>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</si>
  <si>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</si>
  <si>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</si>
  <si>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</si>
  <si>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</si>
  <si>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</si>
  <si>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</si>
  <si>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</si>
  <si>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</si>
  <si>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</si>
  <si>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</si>
  <si>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</si>
  <si>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</si>
  <si>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</si>
  <si>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</si>
  <si>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</si>
  <si>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</si>
  <si>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</si>
  <si>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</si>
  <si>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</si>
  <si>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</si>
  <si>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</si>
  <si>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</si>
  <si>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</si>
  <si>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</si>
  <si>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</si>
  <si>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</si>
  <si>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</si>
  <si>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</si>
  <si>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</si>
  <si>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</si>
  <si>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</si>
  <si>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</si>
  <si>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</si>
  <si>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</si>
  <si>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</si>
  <si>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</si>
  <si>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</si>
  <si>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</si>
  <si>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</si>
  <si>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</si>
  <si>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</si>
  <si>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</si>
  <si>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</si>
  <si>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</si>
  <si>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</si>
  <si>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</si>
  <si>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</si>
  <si>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</si>
  <si>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</si>
  <si>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</si>
  <si>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</si>
  <si>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</si>
  <si>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</si>
  <si>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</si>
  <si>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</si>
  <si>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</si>
  <si>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</si>
  <si>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</si>
  <si>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</si>
  <si>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</si>
  <si>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</si>
  <si>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</si>
  <si>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</si>
  <si>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</si>
  <si>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</si>
  <si>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</si>
  <si>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</si>
  <si>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</si>
  <si>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</si>
  <si>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</si>
  <si>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</si>
  <si>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</si>
  <si>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</si>
  <si>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</si>
  <si>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</si>
  <si>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</si>
  <si>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</si>
  <si>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</si>
  <si>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</si>
  <si>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</si>
  <si>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</si>
  <si>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</si>
  <si>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</si>
  <si>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</si>
  <si>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</si>
  <si>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</si>
  <si>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</si>
  <si>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</si>
  <si>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</si>
  <si>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</si>
  <si>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</si>
  <si>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</si>
  <si>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</si>
  <si>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</si>
  <si>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</si>
  <si>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</si>
  <si>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</si>
  <si>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</si>
  <si>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</si>
  <si>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</si>
  <si>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</si>
  <si>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</si>
  <si>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</si>
  <si>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</si>
  <si>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</si>
  <si>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</si>
  <si>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</si>
  <si>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</si>
  <si>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</si>
  <si>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</si>
  <si>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</si>
  <si>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</si>
  <si>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</si>
  <si>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</si>
  <si>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</si>
  <si>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</si>
  <si>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</si>
  <si>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</si>
  <si>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</si>
  <si>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</si>
  <si>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</si>
  <si>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</si>
  <si>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</si>
  <si>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</si>
  <si>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</si>
  <si>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</si>
  <si>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</si>
  <si>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</si>
  <si>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</si>
  <si>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</si>
  <si>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</si>
  <si>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</si>
  <si>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</si>
  <si>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</si>
  <si>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</si>
  <si>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</si>
  <si>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</si>
  <si>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</si>
  <si>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</si>
  <si>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</si>
  <si>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</si>
  <si>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</si>
  <si>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</si>
  <si>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</si>
  <si>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</si>
  <si>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</si>
  <si>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</si>
  <si>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</si>
  <si>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</si>
  <si>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</si>
  <si>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</si>
  <si>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</si>
  <si>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</si>
  <si>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</si>
  <si>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</si>
  <si>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</si>
  <si>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</si>
  <si>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</si>
  <si>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</si>
  <si>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</si>
  <si>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</si>
  <si>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</si>
  <si>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</si>
  <si>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</si>
  <si>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</si>
  <si>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</si>
  <si>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</si>
  <si>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</si>
  <si>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</si>
  <si>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</si>
  <si>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</si>
  <si>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</si>
  <si>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</si>
  <si>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</si>
  <si>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</si>
  <si>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</si>
  <si>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</si>
  <si>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</si>
  <si>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</si>
  <si>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</si>
  <si>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</si>
  <si>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</si>
  <si>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</si>
  <si>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</si>
  <si>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</si>
  <si>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</si>
  <si>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</si>
  <si>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</si>
  <si>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</si>
  <si>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</si>
  <si>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</si>
  <si>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</si>
  <si>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</si>
  <si>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</si>
  <si>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</si>
  <si>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</si>
  <si>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</si>
  <si>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</si>
  <si>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</si>
  <si>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</si>
  <si>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</si>
  <si>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</si>
  <si>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</si>
  <si>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</si>
  <si>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</si>
  <si>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</si>
  <si>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</si>
  <si>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</si>
  <si>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</si>
  <si>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</si>
  <si>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</si>
  <si>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</si>
  <si>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</si>
  <si>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</si>
  <si>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</si>
  <si>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</si>
  <si>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</si>
  <si>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</si>
  <si>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</si>
  <si>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</si>
  <si>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</si>
  <si>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</si>
  <si>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</si>
  <si>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</si>
  <si>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</si>
  <si>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</si>
  <si>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</si>
  <si>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</si>
  <si>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</si>
  <si>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</si>
  <si>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</si>
  <si>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</si>
  <si>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</si>
  <si>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</si>
  <si>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</si>
  <si>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</si>
  <si>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</si>
  <si>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</si>
  <si>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</si>
  <si>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</si>
  <si>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</si>
  <si>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</si>
  <si>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</si>
  <si>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</si>
  <si>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</si>
  <si>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</si>
  <si>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</si>
  <si>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</si>
  <si>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</si>
  <si>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</si>
  <si>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</si>
  <si>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</si>
  <si>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</si>
  <si>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</si>
  <si>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</si>
  <si>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</si>
  <si>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</si>
  <si>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</si>
  <si>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</si>
  <si>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</si>
  <si>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</si>
  <si>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</si>
  <si>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</si>
  <si>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</si>
  <si>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</si>
  <si>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</si>
  <si>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</si>
  <si>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</si>
  <si>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</si>
  <si>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</si>
  <si>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</si>
  <si>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</si>
  <si>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</si>
  <si>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</si>
  <si>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</si>
  <si>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</si>
  <si>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</si>
  <si>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</si>
  <si>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</si>
  <si>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</si>
  <si>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</si>
  <si>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</si>
  <si>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</si>
  <si>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</si>
  <si>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</si>
  <si>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</si>
  <si>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</si>
  <si>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</si>
  <si>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</si>
  <si>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</si>
  <si>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</si>
  <si>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</si>
  <si>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</si>
  <si>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</si>
  <si>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</si>
  <si>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</si>
  <si>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</si>
  <si>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</si>
  <si>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</si>
  <si>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</si>
  <si>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</si>
  <si>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</si>
  <si>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</si>
  <si>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</si>
  <si>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</si>
  <si>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</si>
  <si>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</si>
  <si>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</si>
  <si>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</si>
  <si>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</si>
  <si>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</si>
  <si>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</si>
  <si>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</si>
  <si>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</si>
  <si>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</si>
  <si>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</si>
  <si>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</si>
  <si>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</si>
  <si>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</si>
  <si>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</si>
  <si>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</si>
  <si>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</si>
  <si>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</si>
  <si>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</si>
  <si>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</si>
  <si>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</si>
  <si>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</si>
  <si>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</si>
  <si>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</si>
  <si>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</si>
  <si>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</si>
  <si>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</si>
  <si>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</si>
  <si>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</si>
  <si>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</si>
  <si>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</si>
  <si>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</si>
  <si>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</si>
  <si>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</si>
  <si>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</si>
  <si>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</si>
  <si>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</si>
  <si>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</si>
  <si>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</si>
  <si>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</si>
  <si>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</si>
  <si>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</si>
  <si>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</si>
  <si>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</si>
  <si>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</si>
  <si>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</si>
  <si>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</si>
  <si>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</si>
  <si>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</si>
  <si>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</si>
  <si>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</si>
  <si>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</si>
  <si>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</si>
  <si>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</si>
  <si>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</si>
  <si>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</si>
  <si>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</si>
  <si>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</si>
  <si>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</si>
  <si>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</si>
  <si>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</si>
  <si>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</si>
  <si>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</si>
  <si>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</si>
  <si>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</si>
  <si>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</si>
  <si>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</si>
  <si>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</si>
  <si>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</si>
  <si>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</si>
  <si>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</si>
  <si>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</si>
  <si>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</si>
  <si>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</si>
  <si>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</si>
  <si>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</si>
  <si>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</si>
  <si>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</si>
  <si>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</si>
  <si>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</si>
  <si>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</si>
  <si>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</si>
  <si>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</si>
  <si>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</si>
  <si>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</si>
  <si>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</si>
  <si>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</si>
  <si>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</si>
  <si>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</si>
  <si>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</si>
  <si>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</si>
  <si>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</si>
  <si>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</si>
  <si>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</si>
  <si>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</si>
  <si>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</si>
  <si>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</si>
  <si>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</si>
  <si>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</si>
  <si>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</si>
  <si>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</si>
  <si>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</si>
  <si>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</si>
  <si>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</si>
  <si>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</si>
  <si>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</si>
  <si>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</si>
  <si>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</si>
  <si>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</si>
  <si>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</si>
  <si>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</si>
  <si>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</si>
  <si>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</si>
  <si>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</si>
  <si>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</si>
  <si>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</si>
  <si>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</si>
  <si>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</si>
  <si>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</si>
  <si>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</si>
  <si>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</si>
  <si>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</si>
  <si>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</si>
  <si>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</si>
  <si>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</si>
  <si>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</si>
  <si>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</si>
  <si>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</si>
  <si>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</si>
  <si>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</si>
  <si>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</si>
  <si>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</si>
  <si>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</si>
  <si>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</si>
  <si>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</si>
  <si>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</si>
  <si>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</si>
  <si>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</si>
  <si>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</si>
  <si>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</si>
  <si>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</si>
  <si>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</si>
  <si>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</si>
  <si>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</si>
  <si>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</si>
  <si>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</si>
  <si>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</si>
  <si>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</si>
  <si>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</si>
  <si>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</si>
  <si>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</si>
  <si>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</si>
  <si>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</si>
  <si>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</si>
  <si>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</si>
  <si>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</si>
  <si>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</si>
  <si>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</si>
  <si>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</si>
  <si>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</si>
  <si>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</si>
  <si>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</si>
  <si>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</si>
  <si>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</si>
  <si>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</si>
  <si>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</si>
  <si>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</si>
  <si>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</si>
  <si>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</si>
  <si>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</si>
  <si>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</si>
  <si>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</si>
  <si>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</si>
  <si>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</si>
  <si>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</si>
  <si>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</si>
  <si>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</si>
  <si>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</si>
  <si>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</si>
  <si>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</si>
  <si>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</si>
  <si>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</si>
  <si>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</si>
  <si>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</si>
  <si>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</si>
  <si>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</si>
  <si>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</si>
  <si>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</si>
  <si>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</si>
  <si>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</si>
  <si>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</si>
  <si>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</si>
  <si>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</si>
  <si>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</si>
  <si>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</si>
  <si>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</si>
  <si>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</si>
  <si>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</si>
  <si>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</si>
  <si>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</si>
  <si>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</si>
  <si>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</si>
  <si>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</si>
  <si>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</si>
  <si>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</si>
  <si>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</si>
  <si>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</si>
  <si>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</si>
  <si>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</si>
  <si>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</si>
  <si>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</si>
  <si>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</si>
  <si>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</si>
  <si>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</si>
  <si>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</si>
  <si>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</si>
  <si>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</si>
  <si>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</si>
  <si>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</si>
  <si>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</si>
  <si>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</si>
  <si>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</si>
  <si>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</si>
  <si>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</si>
  <si>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</si>
  <si>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</si>
  <si>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</si>
  <si>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</si>
  <si>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</si>
  <si>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</si>
  <si>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</si>
  <si>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</si>
  <si>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</si>
  <si>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</si>
  <si>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</si>
  <si>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</si>
  <si>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</si>
  <si>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</si>
  <si>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</si>
  <si>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</si>
  <si>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</si>
  <si>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</si>
  <si>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</si>
  <si>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</si>
  <si>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</si>
  <si>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</si>
  <si>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</si>
  <si>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</si>
  <si>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</si>
  <si>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</si>
  <si>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</si>
  <si>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</si>
  <si>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</si>
  <si>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</si>
  <si>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</si>
  <si>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</si>
  <si>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</si>
  <si>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</si>
  <si>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</si>
  <si>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</si>
  <si>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</si>
  <si>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</si>
  <si>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</si>
  <si>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</si>
  <si>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</si>
  <si>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</si>
  <si>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</si>
  <si>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</si>
  <si>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</si>
  <si>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</si>
  <si>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</si>
  <si>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</si>
  <si>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</si>
  <si>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</si>
  <si>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</si>
  <si>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</si>
  <si>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</si>
  <si>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</si>
  <si>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</si>
  <si>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</si>
  <si>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</si>
  <si>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</si>
  <si>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</si>
  <si>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</si>
  <si>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</si>
  <si>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</si>
  <si>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</si>
  <si>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</si>
  <si>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</si>
  <si>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</si>
  <si>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</si>
  <si>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</si>
  <si>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</si>
  <si>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</si>
  <si>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</si>
  <si>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</si>
  <si>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</si>
  <si>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</si>
  <si>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</si>
  <si>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</si>
  <si>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</si>
  <si>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</si>
  <si>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</si>
  <si>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</si>
  <si>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</si>
  <si>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</si>
  <si>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</si>
  <si>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</si>
  <si>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</si>
  <si>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</si>
  <si>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</si>
  <si>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</si>
  <si>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</si>
  <si>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</si>
  <si>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</si>
  <si>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</si>
  <si>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</si>
  <si>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</si>
  <si>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</si>
  <si>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</si>
  <si>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</si>
  <si>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</si>
  <si>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</si>
  <si>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</si>
  <si>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</si>
  <si>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</si>
  <si>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</si>
  <si>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</si>
  <si>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</si>
  <si>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</si>
  <si>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</si>
  <si>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</si>
  <si>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</si>
  <si>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</si>
  <si>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</si>
  <si>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</si>
  <si>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</si>
  <si>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</si>
  <si>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</si>
  <si>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</si>
  <si>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</si>
  <si>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</si>
  <si>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</si>
  <si>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</si>
  <si>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</si>
  <si>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</si>
  <si>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</si>
  <si>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</si>
  <si>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</si>
  <si>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</si>
  <si>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</si>
  <si>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</si>
  <si>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</si>
  <si>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</si>
  <si>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</si>
  <si>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</si>
  <si>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</si>
  <si>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</si>
  <si>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</si>
  <si>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</si>
  <si>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</si>
  <si>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</si>
  <si>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</si>
  <si>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</si>
  <si>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</si>
  <si>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</si>
  <si>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</si>
  <si>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</si>
  <si>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</si>
  <si>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</si>
  <si>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</si>
  <si>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</si>
  <si>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</si>
  <si>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</si>
  <si>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</si>
  <si>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</si>
  <si>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</si>
  <si>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</si>
  <si>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</si>
  <si>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</si>
  <si>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</si>
  <si>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</si>
  <si>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</si>
  <si>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</si>
  <si>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</si>
  <si>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</si>
  <si>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</si>
  <si>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</si>
  <si>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</si>
  <si>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</si>
  <si>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</si>
  <si>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</si>
  <si>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</si>
  <si>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</si>
  <si>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</si>
  <si>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</si>
  <si>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</si>
  <si>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</si>
  <si>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</si>
  <si>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</si>
  <si>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</si>
  <si>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</si>
  <si>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</si>
  <si>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</si>
  <si>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</si>
  <si>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</si>
  <si>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</si>
  <si>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</si>
  <si>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</si>
  <si>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</si>
  <si>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</si>
  <si>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</si>
  <si>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</si>
  <si>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</si>
  <si>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</si>
  <si>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</si>
  <si>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</si>
  <si>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</si>
  <si>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</si>
  <si>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</si>
  <si>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</si>
  <si>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</si>
  <si>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</si>
  <si>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</si>
  <si>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</si>
  <si>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</si>
  <si>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</si>
  <si>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</si>
  <si>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</si>
  <si>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</si>
  <si>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</si>
  <si>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</si>
  <si>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</si>
  <si>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</si>
  <si>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</si>
  <si>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</si>
  <si>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</si>
  <si>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</si>
  <si>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</si>
  <si>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</si>
  <si>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</si>
  <si>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</si>
  <si>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</si>
  <si>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</si>
  <si>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</si>
  <si>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</si>
  <si>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</si>
  <si>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</si>
  <si>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</si>
  <si>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</si>
  <si>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</si>
  <si>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</si>
  <si>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</si>
  <si>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</si>
  <si>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</si>
  <si>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</si>
  <si>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</si>
  <si>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</si>
  <si>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</si>
  <si>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</si>
  <si>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</si>
  <si>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</si>
  <si>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</si>
  <si>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</si>
  <si>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</si>
  <si>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</si>
  <si>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</si>
  <si>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</si>
  <si>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</si>
  <si>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</si>
  <si>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</si>
  <si>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</si>
  <si>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</si>
  <si>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</si>
  <si>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</si>
  <si>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</si>
  <si>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</si>
  <si>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</si>
  <si>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</si>
  <si>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</si>
  <si>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</si>
  <si>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</si>
  <si>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</si>
  <si>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</si>
  <si>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</si>
  <si>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</si>
  <si>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</si>
  <si>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</si>
  <si>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</si>
  <si>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</si>
  <si>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</si>
  <si>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</si>
  <si>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</si>
  <si>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</si>
  <si>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</si>
  <si>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</si>
  <si>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</si>
  <si>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</si>
  <si>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</si>
  <si>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</si>
  <si>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</si>
  <si>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</si>
  <si>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</si>
  <si>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</si>
  <si>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</si>
  <si>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</si>
  <si>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</si>
  <si>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</si>
  <si>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</si>
  <si>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</si>
  <si>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</si>
  <si>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</si>
  <si>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</si>
  <si>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</si>
  <si>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</si>
  <si>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</si>
  <si>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</si>
  <si>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</si>
  <si>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</si>
  <si>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</si>
  <si>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</si>
  <si>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</si>
  <si>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</si>
  <si>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</si>
  <si>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</si>
  <si>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</si>
  <si>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</si>
  <si>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</si>
  <si>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</si>
  <si>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</si>
  <si>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</si>
  <si>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</si>
  <si>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</si>
  <si>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</si>
  <si>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</si>
  <si>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</si>
  <si>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</si>
  <si>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</si>
  <si>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</si>
  <si>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</si>
  <si>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</si>
  <si>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</si>
  <si>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</si>
  <si>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</si>
  <si>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</si>
  <si>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</si>
  <si>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</si>
  <si>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</si>
  <si>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</si>
  <si>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</si>
  <si>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</si>
  <si>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</si>
  <si>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</si>
  <si>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</si>
  <si>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</si>
  <si>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</si>
  <si>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</si>
  <si>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</si>
  <si>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</si>
  <si>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</si>
  <si>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</si>
  <si>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</si>
  <si>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</si>
  <si>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</si>
  <si>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</si>
  <si>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</si>
  <si>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</si>
  <si>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</si>
  <si>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</si>
  <si>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</si>
  <si>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</si>
  <si>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</si>
  <si>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</si>
  <si>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</si>
  <si>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</si>
  <si>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</si>
  <si>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</si>
  <si>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</si>
  <si>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</si>
  <si>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</si>
  <si>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</si>
  <si>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</si>
  <si>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</si>
  <si>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</si>
  <si>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</si>
  <si>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</si>
  <si>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</si>
  <si>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</si>
  <si>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</si>
  <si>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</si>
  <si>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</si>
  <si>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</si>
  <si>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</si>
  <si>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</si>
  <si>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</si>
  <si>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</si>
  <si>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</si>
  <si>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</si>
  <si>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</si>
  <si>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</si>
  <si>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</si>
  <si>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</si>
  <si>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</si>
  <si>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</si>
  <si>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</si>
  <si>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</si>
  <si>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</si>
  <si>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</si>
  <si>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</si>
  <si>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</si>
  <si>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</si>
  <si>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</si>
  <si>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</si>
  <si>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</si>
  <si>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</si>
  <si>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</si>
  <si>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</si>
  <si>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</si>
  <si>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</si>
  <si>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</si>
  <si>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</si>
  <si>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</si>
  <si>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</si>
  <si>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</si>
  <si>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</si>
  <si>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</si>
  <si>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</si>
  <si>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</si>
  <si>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</si>
  <si>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</si>
  <si>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</si>
  <si>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</si>
  <si>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</si>
  <si>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</si>
  <si>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</si>
  <si>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</si>
  <si>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</si>
  <si>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</si>
  <si>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</si>
  <si>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</si>
  <si>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</si>
  <si>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</si>
  <si>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</si>
  <si>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</si>
  <si>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</si>
  <si>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</si>
  <si>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</si>
  <si>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</si>
  <si>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</si>
  <si>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</si>
  <si>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</si>
  <si>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</si>
  <si>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</si>
  <si>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</si>
  <si>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</si>
  <si>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</si>
  <si>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</si>
  <si>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</si>
  <si>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</si>
  <si>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</si>
  <si>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</si>
  <si>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</si>
  <si>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</si>
  <si>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</si>
  <si>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</si>
  <si>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</si>
  <si>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</si>
  <si>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</si>
  <si>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</si>
  <si>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</si>
  <si>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</si>
  <si>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</si>
  <si>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</si>
  <si>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</si>
  <si>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</si>
  <si>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</si>
  <si>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</si>
  <si>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</si>
  <si>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</si>
  <si>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</si>
  <si>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</si>
  <si>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</si>
  <si>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</si>
  <si>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</si>
  <si>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</si>
  <si>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</si>
  <si>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</si>
  <si>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</si>
  <si>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</si>
  <si>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</si>
  <si>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</si>
  <si>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</si>
  <si>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</si>
  <si>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</si>
  <si>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</si>
  <si>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</si>
  <si>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</si>
  <si>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</si>
  <si>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</si>
  <si>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</si>
  <si>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</si>
  <si>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</si>
  <si>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</si>
  <si>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</si>
  <si>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</si>
  <si>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</si>
  <si>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</si>
  <si>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</si>
  <si>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</si>
  <si>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</si>
  <si>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</si>
  <si>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</si>
  <si>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</si>
  <si>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</si>
  <si>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</si>
  <si>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</si>
  <si>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</si>
  <si>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</si>
  <si>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</si>
  <si>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</si>
  <si>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</si>
  <si>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</si>
  <si>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</si>
  <si>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</si>
  <si>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</si>
  <si>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</si>
  <si>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</si>
  <si>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</si>
  <si>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</si>
  <si>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</si>
  <si>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</si>
  <si>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</si>
  <si>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</si>
  <si>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</si>
  <si>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</si>
  <si>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</si>
  <si>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</si>
  <si>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</si>
  <si>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</si>
  <si>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</si>
  <si>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</si>
  <si>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</si>
  <si>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</si>
  <si>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</si>
  <si>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</si>
  <si>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</si>
  <si>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</si>
  <si>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</si>
  <si>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</si>
  <si>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</si>
  <si>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</si>
  <si>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</si>
  <si>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</si>
  <si>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</si>
  <si>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</si>
  <si>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</si>
  <si>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</si>
  <si>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</si>
  <si>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</si>
  <si>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</si>
  <si>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</si>
  <si>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</si>
  <si>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</si>
  <si>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</si>
  <si>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</si>
  <si>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</si>
  <si>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</si>
  <si>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</si>
  <si>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</si>
  <si>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</si>
  <si>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</si>
  <si>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</si>
  <si>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</si>
  <si>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</si>
  <si>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</si>
  <si>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</si>
  <si>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</si>
  <si>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</si>
  <si>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</si>
  <si>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</si>
  <si>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</si>
  <si>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</si>
  <si>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</si>
  <si>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</si>
  <si>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</si>
  <si>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</si>
  <si>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</si>
  <si>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</si>
  <si>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</si>
  <si>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</si>
  <si>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</si>
  <si>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</si>
  <si>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</si>
  <si>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</si>
  <si>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</si>
  <si>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</si>
  <si>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</si>
  <si>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</si>
  <si>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</si>
  <si>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</si>
  <si>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</si>
  <si>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</si>
  <si>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</si>
  <si>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</si>
  <si>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</si>
  <si>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</si>
  <si>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</si>
  <si>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</si>
  <si>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</si>
  <si>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</si>
  <si>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</si>
  <si>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</si>
  <si>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</si>
  <si>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</si>
  <si>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</si>
  <si>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</si>
  <si>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</si>
  <si>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</si>
  <si>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</si>
  <si>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</si>
  <si>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</si>
  <si>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</si>
  <si>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</si>
  <si>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</si>
  <si>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</si>
  <si>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</si>
  <si>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</si>
  <si>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</si>
  <si>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</si>
  <si>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</si>
  <si>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</si>
  <si>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</si>
  <si>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</si>
  <si>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</si>
  <si>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</si>
  <si>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</si>
  <si>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</si>
  <si>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</si>
  <si>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</si>
  <si>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</si>
  <si>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</si>
  <si>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</si>
  <si>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</si>
  <si>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</si>
  <si>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</si>
  <si>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</si>
  <si>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</si>
  <si>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</si>
  <si>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</si>
  <si>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</si>
  <si>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</si>
  <si>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</si>
  <si>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</si>
  <si>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</si>
  <si>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</si>
  <si>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</si>
  <si>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</si>
  <si>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</si>
  <si>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</si>
  <si>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</si>
  <si>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</si>
  <si>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</si>
  <si>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</si>
  <si>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</si>
  <si>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</si>
  <si>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</si>
  <si>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</si>
  <si>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</si>
  <si>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</si>
  <si>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</si>
  <si>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</si>
  <si>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</si>
  <si>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</si>
  <si>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</si>
  <si>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</si>
  <si>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</si>
  <si>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</si>
  <si>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</si>
  <si>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</si>
  <si>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</si>
  <si>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</si>
  <si>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</si>
  <si>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</si>
  <si>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</si>
  <si>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</si>
  <si>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</si>
  <si>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</si>
  <si>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</si>
  <si>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</si>
  <si>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</si>
  <si>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</si>
  <si>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</si>
  <si>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</si>
  <si>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</si>
  <si>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</si>
  <si>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</si>
  <si>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</si>
  <si>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</si>
  <si>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</si>
  <si>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</si>
  <si>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</si>
  <si>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</si>
  <si>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</si>
  <si>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</si>
  <si>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</si>
  <si>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</si>
  <si>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</si>
  <si>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</si>
  <si>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</si>
  <si>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</si>
  <si>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</si>
  <si>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</si>
  <si>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</si>
  <si>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</si>
  <si>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</si>
  <si>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</si>
  <si>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</si>
  <si>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</si>
  <si>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</si>
  <si>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</si>
  <si>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</si>
  <si>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</si>
  <si>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</si>
  <si>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</si>
  <si>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</si>
  <si>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</si>
  <si>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</si>
  <si>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</si>
  <si>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</si>
  <si>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</si>
  <si>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</si>
  <si>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</si>
  <si>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</si>
  <si>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</si>
  <si>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</si>
  <si>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</si>
  <si>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</si>
  <si>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</si>
  <si>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</si>
  <si>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</si>
  <si>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</si>
  <si>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Mapleton Tp</t>
  </si>
  <si>
    <t>LT</t>
  </si>
  <si>
    <t>2332</t>
  </si>
  <si>
    <t>75616</t>
  </si>
  <si>
    <t>Daniel J. Cremasco</t>
  </si>
  <si>
    <t>(519) 824-5410</t>
  </si>
  <si>
    <t>(519) 824-5497</t>
  </si>
  <si>
    <t>dcremasco@bdo.ca</t>
  </si>
  <si>
    <t>Karen Tilker</t>
  </si>
  <si>
    <t>BDO Dunwoody LLP</t>
  </si>
  <si>
    <t>September 28, 2001</t>
  </si>
  <si>
    <t>Asmt Code:   2332</t>
  </si>
  <si>
    <t>MAH Code:   75616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</si>
  <si>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</si>
  <si>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</si>
  <si>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</si>
  <si>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</si>
  <si>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</si>
  <si>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</si>
  <si>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</si>
  <si>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</si>
  <si>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</si>
  <si>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</si>
  <si>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</si>
  <si>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</si>
  <si>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</si>
  <si>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</si>
  <si>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</si>
  <si>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</si>
  <si>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</si>
  <si>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</si>
  <si>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</si>
  <si>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</si>
  <si>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</si>
  <si>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</si>
  <si>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</si>
  <si>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</si>
  <si>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</si>
  <si>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</si>
  <si>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Transitional Adjustment - Drayton Snow Removal</t>
  </si>
  <si>
    <t>Roads - Riverview Heights SL</t>
  </si>
  <si>
    <t>Recycling - Glen Allan SL</t>
  </si>
  <si>
    <t>Recycling - Hollen SL</t>
  </si>
  <si>
    <t>Recycling - Moorefield Gar</t>
  </si>
  <si>
    <t>Recycling - Moorefield Gn</t>
  </si>
  <si>
    <t>Recycling - moorefield sl</t>
  </si>
  <si>
    <t>Recycling - General for Former Maryborough Tp</t>
  </si>
  <si>
    <t>Recycling - Rothsay SL</t>
  </si>
  <si>
    <t>Recycling - Drayton SL</t>
  </si>
  <si>
    <t>Recycling - Alma SL</t>
  </si>
  <si>
    <t>Recycling - General for Former Pilkington Tp</t>
  </si>
  <si>
    <t>Recycling - General for Former Nichol Tp</t>
  </si>
  <si>
    <t>RF</t>
  </si>
  <si>
    <t>PIL:  Full Occupied</t>
  </si>
  <si>
    <t>RG</t>
  </si>
  <si>
    <t>PIL:  'General' Only (No Educ.)</t>
  </si>
  <si>
    <t>CF</t>
  </si>
  <si>
    <t>CG</t>
  </si>
  <si>
    <t>IF</t>
  </si>
  <si>
    <t>Recycling - Waste-Brock</t>
  </si>
  <si>
    <t>Landfill site</t>
  </si>
  <si>
    <t>Street lights</t>
  </si>
  <si>
    <t>General Tax Rates</t>
  </si>
  <si>
    <t>Sewer and water</t>
  </si>
  <si>
    <t xml:space="preserve">        </t>
  </si>
  <si>
    <t>29-03-2000</t>
  </si>
  <si>
    <t>29-06-2000</t>
  </si>
  <si>
    <t>29-09-2000</t>
  </si>
  <si>
    <t>24-11-2000</t>
  </si>
  <si>
    <t>Dog control</t>
  </si>
  <si>
    <t>Protective inspection and control</t>
  </si>
  <si>
    <t>contracted out services for catching &amp; kenneling loose dogs</t>
  </si>
  <si>
    <t>Garbage collection</t>
  </si>
  <si>
    <t>Waste collection</t>
  </si>
  <si>
    <t>garbage collection services contracted out to third party</t>
  </si>
  <si>
    <t>Community centre maintenance</t>
  </si>
  <si>
    <t>Recreation facilities</t>
  </si>
  <si>
    <t>outside lawn care &amp; building maintenance contracted out to third party</t>
  </si>
  <si>
    <t>Waste disposal</t>
  </si>
  <si>
    <t>Parks and recreation</t>
  </si>
  <si>
    <t>Parks</t>
  </si>
  <si>
    <t>Maryborough Township office cleaning contracted out</t>
  </si>
  <si>
    <t>Fire inspection services</t>
  </si>
  <si>
    <t>Fire</t>
  </si>
  <si>
    <t>fire inspection services and fire dispatch service contracted out</t>
  </si>
  <si>
    <t xml:space="preserve">Protective inspection and control </t>
  </si>
  <si>
    <t>Building compliance letters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</si>
</sst>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23023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299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4271636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4034796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2186731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1897295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4002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1095000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1095000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31278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3405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34683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17480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684214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167234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167234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1225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78564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79789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29183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2600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28536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60319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4040016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54020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177600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231620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4271636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-7655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4271636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4034796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229185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11383</v>
      </c>
      <c r="S15" s="150">
        <v>3405</v>
      </c>
      <c r="T15" s="150">
        <v>0</v>
      </c>
      <c r="U15" s="150">
        <v>28265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12714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5410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18124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17480</v>
      </c>
      <c r="U26" s="150">
        <v>27380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17480</v>
      </c>
      <c r="U33" s="153">
        <v>27380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97620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69777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35987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7377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210761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18574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18574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4676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183902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188578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40820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19895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151712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19895</v>
      </c>
      <c r="S74" s="153">
        <v>0</v>
      </c>
      <c r="T74" s="153">
        <v>0</v>
      </c>
      <c r="U74" s="153">
        <v>192532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31278</v>
      </c>
      <c r="S80" s="157">
        <v>3405</v>
      </c>
      <c r="T80" s="157">
        <v>17480</v>
      </c>
      <c r="U80" s="157">
        <v>684214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570137370</v>
      </c>
      <c r="L16" s="136" t="s">
        <v>72</v>
      </c>
      <c r="M16" s="95"/>
      <c r="N16" s="95"/>
      <c r="O16" s="237"/>
      <c r="P16" s="136" t="s">
        <v>72</v>
      </c>
      <c r="Q16" s="242">
        <v>1812172</v>
      </c>
      <c r="R16" s="242">
        <v>2657076</v>
      </c>
      <c r="S16" s="242">
        <v>2194481</v>
      </c>
      <c r="T16" s="136"/>
      <c r="U16" s="242">
        <v>6663729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340756775</v>
      </c>
      <c r="L26" s="283">
        <v>4.1373E-3</v>
      </c>
      <c r="M26" s="283">
        <v>6.0660000000000002E-3</v>
      </c>
      <c r="N26" s="283">
        <v>4.1400000000000005E-3</v>
      </c>
      <c r="O26" s="284">
        <v>1.4343299999999998E-2</v>
      </c>
      <c r="P26" s="285"/>
      <c r="Q26" s="153">
        <v>1409813</v>
      </c>
      <c r="R26" s="153">
        <v>2067031</v>
      </c>
      <c r="S26" s="153">
        <v>1410733</v>
      </c>
      <c r="T26" s="136"/>
      <c r="U26" s="157">
        <v>4887577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2.0870000000000002</v>
      </c>
      <c r="J27" s="288">
        <v>1</v>
      </c>
      <c r="K27" s="150">
        <v>1606000</v>
      </c>
      <c r="L27" s="283">
        <v>8.6344999999999998E-3</v>
      </c>
      <c r="M27" s="283">
        <v>1.2659999999999999E-2</v>
      </c>
      <c r="N27" s="283">
        <v>4.1400000000000005E-3</v>
      </c>
      <c r="O27" s="284">
        <v>2.5434499999999999E-2</v>
      </c>
      <c r="P27" s="285"/>
      <c r="Q27" s="153">
        <v>13867</v>
      </c>
      <c r="R27" s="153">
        <v>20332</v>
      </c>
      <c r="S27" s="153">
        <v>6649</v>
      </c>
      <c r="T27" s="136"/>
      <c r="U27" s="157">
        <v>40848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197936500</v>
      </c>
      <c r="L28" s="283">
        <v>1.0342999999999999E-3</v>
      </c>
      <c r="M28" s="283">
        <v>1.5170000000000001E-3</v>
      </c>
      <c r="N28" s="283">
        <v>1.0350000000000001E-3</v>
      </c>
      <c r="O28" s="284">
        <v>3.5863000000000002E-3</v>
      </c>
      <c r="P28" s="285"/>
      <c r="Q28" s="153">
        <v>204726</v>
      </c>
      <c r="R28" s="153">
        <v>300270</v>
      </c>
      <c r="S28" s="153">
        <v>204864</v>
      </c>
      <c r="T28" s="136"/>
      <c r="U28" s="157">
        <v>709860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2778155</v>
      </c>
      <c r="L29" s="283">
        <v>1.0342999999999999E-3</v>
      </c>
      <c r="M29" s="283">
        <v>1.5170000000000001E-3</v>
      </c>
      <c r="N29" s="283">
        <v>1.0350000000000001E-3</v>
      </c>
      <c r="O29" s="284">
        <v>3.5863000000000002E-3</v>
      </c>
      <c r="P29" s="285"/>
      <c r="Q29" s="153">
        <v>2873</v>
      </c>
      <c r="R29" s="153">
        <v>4214</v>
      </c>
      <c r="S29" s="153">
        <v>2875</v>
      </c>
      <c r="T29" s="136"/>
      <c r="U29" s="157">
        <v>9962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1.2730000000000001</v>
      </c>
      <c r="J30" s="288">
        <v>1</v>
      </c>
      <c r="K30" s="150">
        <v>17298120</v>
      </c>
      <c r="L30" s="283">
        <v>5.2667999999999994E-3</v>
      </c>
      <c r="M30" s="283">
        <v>7.7219999999999997E-3</v>
      </c>
      <c r="N30" s="283">
        <v>1.6570999999999999E-2</v>
      </c>
      <c r="O30" s="284">
        <v>2.9559799999999997E-2</v>
      </c>
      <c r="P30" s="285"/>
      <c r="Q30" s="153">
        <v>91106</v>
      </c>
      <c r="R30" s="153">
        <v>133576</v>
      </c>
      <c r="S30" s="153">
        <v>286647</v>
      </c>
      <c r="T30" s="136"/>
      <c r="U30" s="157">
        <v>511329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1.2730000000000001</v>
      </c>
      <c r="J31" s="288">
        <v>0.7</v>
      </c>
      <c r="K31" s="150">
        <v>187725</v>
      </c>
      <c r="L31" s="283">
        <v>3.6866999999999998E-3</v>
      </c>
      <c r="M31" s="283">
        <v>5.4060000000000011E-3</v>
      </c>
      <c r="N31" s="283">
        <v>1.1599999999999999E-2</v>
      </c>
      <c r="O31" s="284">
        <v>2.0692699999999998E-2</v>
      </c>
      <c r="P31" s="285"/>
      <c r="Q31" s="153">
        <v>692</v>
      </c>
      <c r="R31" s="153">
        <v>1015</v>
      </c>
      <c r="S31" s="153">
        <v>2178</v>
      </c>
      <c r="T31" s="136"/>
      <c r="U31" s="157">
        <v>3885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1.2730000000000001</v>
      </c>
      <c r="J32" s="288">
        <v>0.7</v>
      </c>
      <c r="K32" s="150">
        <v>173800</v>
      </c>
      <c r="L32" s="283">
        <v>3.6866999999999998E-3</v>
      </c>
      <c r="M32" s="283">
        <v>5.4060000000000011E-3</v>
      </c>
      <c r="N32" s="283">
        <v>1.1599999999999999E-2</v>
      </c>
      <c r="O32" s="284">
        <v>2.0692699999999998E-2</v>
      </c>
      <c r="P32" s="285"/>
      <c r="Q32" s="153">
        <v>641</v>
      </c>
      <c r="R32" s="153">
        <v>940</v>
      </c>
      <c r="S32" s="153">
        <v>2016</v>
      </c>
      <c r="T32" s="136"/>
      <c r="U32" s="157">
        <v>3597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2.444</v>
      </c>
      <c r="J33" s="288">
        <v>1</v>
      </c>
      <c r="K33" s="150">
        <v>6704915</v>
      </c>
      <c r="L33" s="283">
        <v>1.0111500000000001E-2</v>
      </c>
      <c r="M33" s="283">
        <v>1.4826000000000001E-2</v>
      </c>
      <c r="N33" s="283">
        <v>3.1808000000000003E-2</v>
      </c>
      <c r="O33" s="284">
        <v>5.6745499999999997E-2</v>
      </c>
      <c r="P33" s="285"/>
      <c r="Q33" s="153">
        <v>67797</v>
      </c>
      <c r="R33" s="153">
        <v>99407</v>
      </c>
      <c r="S33" s="153">
        <v>213270</v>
      </c>
      <c r="T33" s="136"/>
      <c r="U33" s="157">
        <v>380474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2.444</v>
      </c>
      <c r="J34" s="288">
        <v>0.65</v>
      </c>
      <c r="K34" s="150">
        <v>95880</v>
      </c>
      <c r="L34" s="283">
        <v>6.5725000000000002E-3</v>
      </c>
      <c r="M34" s="283">
        <v>9.6369999999999997E-3</v>
      </c>
      <c r="N34" s="283">
        <v>2.0674999999999999E-2</v>
      </c>
      <c r="O34" s="284">
        <v>3.6884500000000001E-2</v>
      </c>
      <c r="P34" s="285"/>
      <c r="Q34" s="153">
        <v>630</v>
      </c>
      <c r="R34" s="153">
        <v>924</v>
      </c>
      <c r="S34" s="153">
        <v>1982</v>
      </c>
      <c r="T34" s="136"/>
      <c r="U34" s="157">
        <v>3536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1431</v>
      </c>
      <c r="I35" s="287">
        <v>2.444</v>
      </c>
      <c r="J35" s="288">
        <v>0.65</v>
      </c>
      <c r="K35" s="150">
        <v>77500</v>
      </c>
      <c r="L35" s="283">
        <v>6.5725000000000002E-3</v>
      </c>
      <c r="M35" s="283">
        <v>9.6369999999999997E-3</v>
      </c>
      <c r="N35" s="283">
        <v>2.0674999999999999E-2</v>
      </c>
      <c r="O35" s="284">
        <v>3.6884500000000001E-2</v>
      </c>
      <c r="P35" s="285"/>
      <c r="Q35" s="153">
        <v>509</v>
      </c>
      <c r="R35" s="153">
        <v>747</v>
      </c>
      <c r="S35" s="153">
        <v>1602</v>
      </c>
      <c r="T35" s="136"/>
      <c r="U35" s="157">
        <v>2858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1436</v>
      </c>
      <c r="F36" s="190">
        <v>0</v>
      </c>
      <c r="G36" s="153" t="s">
        <v>1437</v>
      </c>
      <c r="H36" s="153" t="s">
        <v>1419</v>
      </c>
      <c r="I36" s="287">
        <v>1.8706</v>
      </c>
      <c r="J36" s="288">
        <v>1</v>
      </c>
      <c r="K36" s="150">
        <v>2522000</v>
      </c>
      <c r="L36" s="283">
        <v>7.739199999999999E-3</v>
      </c>
      <c r="M36" s="283">
        <v>1.1348E-2</v>
      </c>
      <c r="N36" s="283">
        <v>2.4451000000000001E-2</v>
      </c>
      <c r="O36" s="284">
        <v>4.3538199999999999E-2</v>
      </c>
      <c r="P36" s="285"/>
      <c r="Q36" s="153">
        <v>19518</v>
      </c>
      <c r="R36" s="153">
        <v>28620</v>
      </c>
      <c r="S36" s="153">
        <v>61665</v>
      </c>
      <c r="T36" s="136"/>
      <c r="U36" s="157">
        <v>109803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570137370</v>
      </c>
      <c r="L64" s="285"/>
      <c r="M64" s="285"/>
      <c r="N64" s="285"/>
      <c r="O64" s="285"/>
      <c r="P64" s="285"/>
      <c r="Q64" s="292">
        <v>1812172</v>
      </c>
      <c r="R64" s="292">
        <v>2657076</v>
      </c>
      <c r="S64" s="292">
        <v>2194481</v>
      </c>
      <c r="T64" s="136"/>
      <c r="U64" s="292">
        <v>6663729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142241575</v>
      </c>
      <c r="L16" s="136" t="s">
        <v>392</v>
      </c>
      <c r="M16" s="95"/>
      <c r="N16" s="95"/>
      <c r="O16" s="237"/>
      <c r="P16" s="136" t="s">
        <v>72</v>
      </c>
      <c r="Q16" s="242">
        <v>64314</v>
      </c>
      <c r="R16" s="303"/>
      <c r="S16" s="304"/>
      <c r="T16" s="136"/>
      <c r="U16" s="242">
        <v>64314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120</v>
      </c>
      <c r="F59" s="307">
        <v>1</v>
      </c>
      <c r="G59" s="308" t="s">
        <v>1439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50000</v>
      </c>
      <c r="L60" s="283">
        <v>0.01</v>
      </c>
      <c r="M60" s="311"/>
      <c r="N60" s="312"/>
      <c r="O60" s="284">
        <v>0.01</v>
      </c>
      <c r="P60" s="285"/>
      <c r="Q60" s="153">
        <v>500</v>
      </c>
      <c r="R60" s="313"/>
      <c r="S60" s="155"/>
      <c r="T60" s="136"/>
      <c r="U60" s="157">
        <v>500</v>
      </c>
      <c r="V60" s="265"/>
      <c r="W60" s="322"/>
    </row>
    <row r="61" spans="1:23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50000</v>
      </c>
      <c r="L83" s="285"/>
      <c r="M83" s="285"/>
      <c r="N83" s="285"/>
      <c r="O83" s="285"/>
      <c r="P83" s="285"/>
      <c r="Q83" s="292">
        <v>500</v>
      </c>
      <c r="R83" s="315"/>
      <c r="S83" s="316"/>
      <c r="T83" s="136"/>
      <c r="U83" s="292">
        <v>500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330</v>
      </c>
      <c r="F93" s="307">
        <v>1</v>
      </c>
      <c r="G93" s="308" t="s">
        <v>1440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1417</v>
      </c>
      <c r="F94" s="280">
        <v>0</v>
      </c>
      <c r="G94" s="153" t="s">
        <v>1418</v>
      </c>
      <c r="H94" s="153" t="s">
        <v>1419</v>
      </c>
      <c r="I94" s="281">
        <v>1</v>
      </c>
      <c r="J94" s="282">
        <v>1</v>
      </c>
      <c r="K94" s="150">
        <v>50000</v>
      </c>
      <c r="L94" s="283">
        <v>0.01</v>
      </c>
      <c r="M94" s="311"/>
      <c r="N94" s="312"/>
      <c r="O94" s="284">
        <v>0.01</v>
      </c>
      <c r="P94" s="285"/>
      <c r="Q94" s="153">
        <v>500</v>
      </c>
      <c r="R94" s="313"/>
      <c r="S94" s="155"/>
      <c r="T94" s="136"/>
      <c r="U94" s="157">
        <v>500</v>
      </c>
      <c r="V94" s="265"/>
      <c r="W94" s="322"/>
    </row>
    <row r="95" spans="1:23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50000</v>
      </c>
      <c r="L117" s="285"/>
      <c r="M117" s="285"/>
      <c r="N117" s="285"/>
      <c r="O117" s="285"/>
      <c r="P117" s="285"/>
      <c r="Q117" s="292">
        <v>500</v>
      </c>
      <c r="R117" s="315"/>
      <c r="S117" s="316"/>
      <c r="T117" s="136"/>
      <c r="U117" s="292">
        <v>500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2</v>
      </c>
      <c r="G127" s="308" t="s">
        <v>1441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1417</v>
      </c>
      <c r="F128" s="280">
        <v>0</v>
      </c>
      <c r="G128" s="153" t="s">
        <v>1418</v>
      </c>
      <c r="H128" s="153" t="s">
        <v>1419</v>
      </c>
      <c r="I128" s="281">
        <v>1</v>
      </c>
      <c r="J128" s="282">
        <v>1</v>
      </c>
      <c r="K128" s="150">
        <v>5595600</v>
      </c>
      <c r="L128" s="283">
        <v>3.0379999999999996E-4</v>
      </c>
      <c r="M128" s="311"/>
      <c r="N128" s="312"/>
      <c r="O128" s="284">
        <v>3.0379999999999996E-4</v>
      </c>
      <c r="P128" s="285"/>
      <c r="Q128" s="153">
        <v>1700</v>
      </c>
      <c r="R128" s="313"/>
      <c r="S128" s="155"/>
      <c r="T128" s="136"/>
      <c r="U128" s="157">
        <v>1700</v>
      </c>
      <c r="V128" s="265"/>
      <c r="W128" s="322"/>
    </row>
    <row r="129" spans="1:23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5595600</v>
      </c>
      <c r="L151" s="285"/>
      <c r="M151" s="285"/>
      <c r="N151" s="285"/>
      <c r="O151" s="285"/>
      <c r="P151" s="285"/>
      <c r="Q151" s="292">
        <v>1700</v>
      </c>
      <c r="R151" s="315"/>
      <c r="S151" s="316"/>
      <c r="T151" s="136"/>
      <c r="U151" s="292">
        <v>1700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13</v>
      </c>
      <c r="G161" s="308" t="s">
        <v>1442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1417</v>
      </c>
      <c r="F162" s="280">
        <v>0</v>
      </c>
      <c r="G162" s="153" t="s">
        <v>1418</v>
      </c>
      <c r="H162" s="153" t="s">
        <v>1419</v>
      </c>
      <c r="I162" s="281">
        <v>1</v>
      </c>
      <c r="J162" s="282">
        <v>1</v>
      </c>
      <c r="K162" s="150">
        <v>1678260</v>
      </c>
      <c r="L162" s="283">
        <v>5.0500000000000002E-4</v>
      </c>
      <c r="M162" s="311"/>
      <c r="N162" s="312"/>
      <c r="O162" s="284">
        <v>5.0500000000000002E-4</v>
      </c>
      <c r="P162" s="285"/>
      <c r="Q162" s="153">
        <v>848</v>
      </c>
      <c r="R162" s="313"/>
      <c r="S162" s="155"/>
      <c r="T162" s="136"/>
      <c r="U162" s="157">
        <v>848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210</v>
      </c>
      <c r="D163" s="95"/>
      <c r="E163" s="286" t="s">
        <v>1426</v>
      </c>
      <c r="F163" s="190">
        <v>0</v>
      </c>
      <c r="G163" s="153" t="s">
        <v>1427</v>
      </c>
      <c r="H163" s="153" t="s">
        <v>1419</v>
      </c>
      <c r="I163" s="287">
        <v>1</v>
      </c>
      <c r="J163" s="288">
        <v>1</v>
      </c>
      <c r="K163" s="150">
        <v>3740</v>
      </c>
      <c r="L163" s="283">
        <v>6.4300000000000013E-4</v>
      </c>
      <c r="M163" s="311"/>
      <c r="N163" s="312"/>
      <c r="O163" s="284">
        <v>6.4300000000000013E-4</v>
      </c>
      <c r="P163" s="285"/>
      <c r="Q163" s="153">
        <v>2</v>
      </c>
      <c r="R163" s="313"/>
      <c r="S163" s="155"/>
      <c r="T163" s="136"/>
      <c r="U163" s="157">
        <v>2</v>
      </c>
      <c r="V163" s="265"/>
      <c r="W163" s="322"/>
    </row>
    <row r="164" spans="1:23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1682000</v>
      </c>
      <c r="L185" s="285"/>
      <c r="M185" s="285"/>
      <c r="N185" s="285"/>
      <c r="O185" s="285"/>
      <c r="P185" s="285"/>
      <c r="Q185" s="292">
        <v>850</v>
      </c>
      <c r="R185" s="315"/>
      <c r="S185" s="316"/>
      <c r="T185" s="136"/>
      <c r="U185" s="292">
        <v>850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950</v>
      </c>
      <c r="F195" s="307">
        <v>12</v>
      </c>
      <c r="G195" s="308" t="s">
        <v>1443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1417</v>
      </c>
      <c r="F196" s="280">
        <v>0</v>
      </c>
      <c r="G196" s="153" t="s">
        <v>1418</v>
      </c>
      <c r="H196" s="153" t="s">
        <v>1419</v>
      </c>
      <c r="I196" s="281">
        <v>1</v>
      </c>
      <c r="J196" s="282">
        <v>1</v>
      </c>
      <c r="K196" s="150">
        <v>17501835</v>
      </c>
      <c r="L196" s="283">
        <v>4.2500000000000003E-4</v>
      </c>
      <c r="M196" s="311"/>
      <c r="N196" s="312"/>
      <c r="O196" s="284">
        <v>4.2500000000000003E-4</v>
      </c>
      <c r="P196" s="285"/>
      <c r="Q196" s="153">
        <v>7438</v>
      </c>
      <c r="R196" s="313"/>
      <c r="S196" s="155"/>
      <c r="T196" s="136"/>
      <c r="U196" s="157">
        <v>7438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50</v>
      </c>
      <c r="D197" s="95"/>
      <c r="E197" s="286" t="s">
        <v>1420</v>
      </c>
      <c r="F197" s="190">
        <v>0</v>
      </c>
      <c r="G197" s="153" t="s">
        <v>1421</v>
      </c>
      <c r="H197" s="153" t="s">
        <v>1419</v>
      </c>
      <c r="I197" s="287">
        <v>1</v>
      </c>
      <c r="J197" s="288">
        <v>1</v>
      </c>
      <c r="K197" s="150">
        <v>0</v>
      </c>
      <c r="L197" s="283">
        <v>8.8800000000000001E-4</v>
      </c>
      <c r="M197" s="311"/>
      <c r="N197" s="312"/>
      <c r="O197" s="284">
        <v>8.8800000000000001E-4</v>
      </c>
      <c r="P197" s="285"/>
      <c r="Q197" s="153">
        <v>0</v>
      </c>
      <c r="R197" s="313"/>
      <c r="S197" s="155"/>
      <c r="T197" s="136"/>
      <c r="U197" s="157">
        <v>0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210</v>
      </c>
      <c r="D198" s="95"/>
      <c r="E198" s="286" t="s">
        <v>1426</v>
      </c>
      <c r="F198" s="190">
        <v>0</v>
      </c>
      <c r="G198" s="153" t="s">
        <v>1427</v>
      </c>
      <c r="H198" s="153" t="s">
        <v>1419</v>
      </c>
      <c r="I198" s="287">
        <v>1</v>
      </c>
      <c r="J198" s="288">
        <v>1</v>
      </c>
      <c r="K198" s="150">
        <v>0</v>
      </c>
      <c r="L198" s="283">
        <v>5.4100000000000003E-4</v>
      </c>
      <c r="M198" s="311"/>
      <c r="N198" s="312"/>
      <c r="O198" s="284">
        <v>5.4100000000000003E-4</v>
      </c>
      <c r="P198" s="285"/>
      <c r="Q198" s="153">
        <v>0</v>
      </c>
      <c r="R198" s="313"/>
      <c r="S198" s="155"/>
      <c r="T198" s="136"/>
      <c r="U198" s="157">
        <v>0</v>
      </c>
      <c r="V198" s="265"/>
      <c r="W198" s="322"/>
    </row>
    <row r="199" spans="1:23" x14ac:dyDescent="0.2">
      <c r="A199" s="306">
        <v>12</v>
      </c>
      <c r="B199" s="229">
        <v>4</v>
      </c>
      <c r="C199" s="237">
        <v>240</v>
      </c>
      <c r="D199" s="95"/>
      <c r="E199" s="286" t="s">
        <v>1428</v>
      </c>
      <c r="F199" s="190">
        <v>0</v>
      </c>
      <c r="G199" s="153" t="s">
        <v>1427</v>
      </c>
      <c r="H199" s="153" t="s">
        <v>1429</v>
      </c>
      <c r="I199" s="287">
        <v>1</v>
      </c>
      <c r="J199" s="288">
        <v>1</v>
      </c>
      <c r="K199" s="150">
        <v>0</v>
      </c>
      <c r="L199" s="283">
        <v>3.7900000000000005E-4</v>
      </c>
      <c r="M199" s="311"/>
      <c r="N199" s="312"/>
      <c r="O199" s="284">
        <v>3.7900000000000005E-4</v>
      </c>
      <c r="P199" s="285"/>
      <c r="Q199" s="153">
        <v>0</v>
      </c>
      <c r="R199" s="313"/>
      <c r="S199" s="155"/>
      <c r="T199" s="136"/>
      <c r="U199" s="157">
        <v>0</v>
      </c>
      <c r="V199" s="265"/>
      <c r="W199" s="322"/>
    </row>
    <row r="200" spans="1:23" x14ac:dyDescent="0.2">
      <c r="A200" s="306">
        <v>13</v>
      </c>
      <c r="B200" s="229">
        <v>5</v>
      </c>
      <c r="C200" s="237">
        <v>270</v>
      </c>
      <c r="D200" s="95"/>
      <c r="E200" s="286" t="s">
        <v>1430</v>
      </c>
      <c r="F200" s="190">
        <v>0</v>
      </c>
      <c r="G200" s="153" t="s">
        <v>1427</v>
      </c>
      <c r="H200" s="153" t="s">
        <v>1431</v>
      </c>
      <c r="I200" s="287">
        <v>1</v>
      </c>
      <c r="J200" s="288">
        <v>1</v>
      </c>
      <c r="K200" s="150">
        <v>0</v>
      </c>
      <c r="L200" s="283">
        <v>3.7900000000000005E-4</v>
      </c>
      <c r="M200" s="311"/>
      <c r="N200" s="312"/>
      <c r="O200" s="284">
        <v>3.7900000000000005E-4</v>
      </c>
      <c r="P200" s="285"/>
      <c r="Q200" s="153">
        <v>0</v>
      </c>
      <c r="R200" s="313"/>
      <c r="S200" s="155"/>
      <c r="T200" s="136"/>
      <c r="U200" s="157">
        <v>0</v>
      </c>
      <c r="V200" s="265"/>
      <c r="W200" s="322"/>
    </row>
    <row r="201" spans="1:23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17501835</v>
      </c>
      <c r="L219" s="285"/>
      <c r="M219" s="285"/>
      <c r="N219" s="285"/>
      <c r="O219" s="285"/>
      <c r="P219" s="285"/>
      <c r="Q219" s="292">
        <v>7438</v>
      </c>
      <c r="R219" s="315"/>
      <c r="S219" s="316"/>
      <c r="T219" s="136"/>
      <c r="U219" s="292">
        <v>7438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950</v>
      </c>
      <c r="F229" s="307">
        <v>11</v>
      </c>
      <c r="G229" s="308" t="s">
        <v>1444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1417</v>
      </c>
      <c r="F230" s="280">
        <v>0</v>
      </c>
      <c r="G230" s="153" t="s">
        <v>1418</v>
      </c>
      <c r="H230" s="153" t="s">
        <v>1419</v>
      </c>
      <c r="I230" s="281">
        <v>1</v>
      </c>
      <c r="J230" s="282">
        <v>1</v>
      </c>
      <c r="K230" s="150">
        <v>11339250</v>
      </c>
      <c r="L230" s="283">
        <v>1.37E-4</v>
      </c>
      <c r="M230" s="311"/>
      <c r="N230" s="312"/>
      <c r="O230" s="284">
        <v>1.37E-4</v>
      </c>
      <c r="P230" s="285"/>
      <c r="Q230" s="153">
        <v>1553</v>
      </c>
      <c r="R230" s="313"/>
      <c r="S230" s="155"/>
      <c r="T230" s="136"/>
      <c r="U230" s="157">
        <v>1553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50</v>
      </c>
      <c r="D231" s="95"/>
      <c r="E231" s="286" t="s">
        <v>1420</v>
      </c>
      <c r="F231" s="190">
        <v>0</v>
      </c>
      <c r="G231" s="153" t="s">
        <v>1421</v>
      </c>
      <c r="H231" s="153" t="s">
        <v>1419</v>
      </c>
      <c r="I231" s="287">
        <v>1</v>
      </c>
      <c r="J231" s="288">
        <v>1</v>
      </c>
      <c r="K231" s="150">
        <v>563000</v>
      </c>
      <c r="L231" s="283">
        <v>2.8589999999999996E-4</v>
      </c>
      <c r="M231" s="311"/>
      <c r="N231" s="312"/>
      <c r="O231" s="284">
        <v>2.8589999999999996E-4</v>
      </c>
      <c r="P231" s="285"/>
      <c r="Q231" s="153">
        <v>161</v>
      </c>
      <c r="R231" s="313"/>
      <c r="S231" s="155"/>
      <c r="T231" s="136"/>
      <c r="U231" s="157">
        <v>161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210</v>
      </c>
      <c r="D232" s="95"/>
      <c r="E232" s="286" t="s">
        <v>1426</v>
      </c>
      <c r="F232" s="190">
        <v>0</v>
      </c>
      <c r="G232" s="153" t="s">
        <v>1427</v>
      </c>
      <c r="H232" s="153" t="s">
        <v>1419</v>
      </c>
      <c r="I232" s="287">
        <v>1</v>
      </c>
      <c r="J232" s="288">
        <v>1</v>
      </c>
      <c r="K232" s="150">
        <v>2179050</v>
      </c>
      <c r="L232" s="283">
        <v>1.7440000000000001E-4</v>
      </c>
      <c r="M232" s="311"/>
      <c r="N232" s="312"/>
      <c r="O232" s="284">
        <v>1.7440000000000001E-4</v>
      </c>
      <c r="P232" s="285"/>
      <c r="Q232" s="153">
        <v>380</v>
      </c>
      <c r="R232" s="313"/>
      <c r="S232" s="155"/>
      <c r="T232" s="136"/>
      <c r="U232" s="157">
        <v>380</v>
      </c>
      <c r="V232" s="265"/>
      <c r="W232" s="322"/>
    </row>
    <row r="233" spans="1:23" x14ac:dyDescent="0.2">
      <c r="A233" s="306">
        <v>12</v>
      </c>
      <c r="B233" s="229">
        <v>4</v>
      </c>
      <c r="C233" s="237">
        <v>270</v>
      </c>
      <c r="D233" s="95"/>
      <c r="E233" s="286" t="s">
        <v>1430</v>
      </c>
      <c r="F233" s="190">
        <v>0</v>
      </c>
      <c r="G233" s="153" t="s">
        <v>1427</v>
      </c>
      <c r="H233" s="153" t="s">
        <v>1431</v>
      </c>
      <c r="I233" s="287">
        <v>1</v>
      </c>
      <c r="J233" s="288">
        <v>1</v>
      </c>
      <c r="K233" s="150">
        <v>21000</v>
      </c>
      <c r="L233" s="283">
        <v>1.2209999999999999E-4</v>
      </c>
      <c r="M233" s="311"/>
      <c r="N233" s="312"/>
      <c r="O233" s="284">
        <v>1.2209999999999999E-4</v>
      </c>
      <c r="P233" s="285"/>
      <c r="Q233" s="153">
        <v>3</v>
      </c>
      <c r="R233" s="313"/>
      <c r="S233" s="155"/>
      <c r="T233" s="136"/>
      <c r="U233" s="157">
        <v>3</v>
      </c>
      <c r="V233" s="265"/>
      <c r="W233" s="322"/>
    </row>
    <row r="234" spans="1:23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14102300</v>
      </c>
      <c r="L253" s="285"/>
      <c r="M253" s="285"/>
      <c r="N253" s="285"/>
      <c r="O253" s="285"/>
      <c r="P253" s="285"/>
      <c r="Q253" s="292">
        <v>2097</v>
      </c>
      <c r="R253" s="315"/>
      <c r="S253" s="316"/>
      <c r="T253" s="136"/>
      <c r="U253" s="292">
        <v>2097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x14ac:dyDescent="0.2">
      <c r="A263" s="306">
        <v>8</v>
      </c>
      <c r="B263" s="237"/>
      <c r="C263" s="271">
        <v>4008</v>
      </c>
      <c r="D263" s="95"/>
      <c r="E263" s="307">
        <v>950</v>
      </c>
      <c r="F263" s="307">
        <v>10</v>
      </c>
      <c r="G263" s="308" t="s">
        <v>1445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x14ac:dyDescent="0.2">
      <c r="A264" s="306">
        <v>9</v>
      </c>
      <c r="B264" s="229" t="s">
        <v>393</v>
      </c>
      <c r="C264" s="237">
        <v>10</v>
      </c>
      <c r="D264" s="95"/>
      <c r="E264" s="279" t="s">
        <v>1417</v>
      </c>
      <c r="F264" s="280">
        <v>0</v>
      </c>
      <c r="G264" s="153" t="s">
        <v>1418</v>
      </c>
      <c r="H264" s="153" t="s">
        <v>1419</v>
      </c>
      <c r="I264" s="281">
        <v>1</v>
      </c>
      <c r="J264" s="282">
        <v>1</v>
      </c>
      <c r="K264" s="150">
        <v>17753245</v>
      </c>
      <c r="L264" s="283">
        <v>7.2099999999999996E-4</v>
      </c>
      <c r="M264" s="311"/>
      <c r="N264" s="312"/>
      <c r="O264" s="284">
        <v>7.2099999999999996E-4</v>
      </c>
      <c r="P264" s="285"/>
      <c r="Q264" s="153">
        <v>12800</v>
      </c>
      <c r="R264" s="313"/>
      <c r="S264" s="155"/>
      <c r="T264" s="136"/>
      <c r="U264" s="157">
        <v>12800</v>
      </c>
      <c r="V264" s="265"/>
      <c r="W264" s="322"/>
    </row>
    <row r="265" spans="1:23" x14ac:dyDescent="0.2">
      <c r="A265" s="306">
        <v>10</v>
      </c>
      <c r="B265" s="229">
        <v>2</v>
      </c>
      <c r="C265" s="237">
        <v>50</v>
      </c>
      <c r="D265" s="95"/>
      <c r="E265" s="286" t="s">
        <v>1420</v>
      </c>
      <c r="F265" s="190">
        <v>0</v>
      </c>
      <c r="G265" s="153" t="s">
        <v>1421</v>
      </c>
      <c r="H265" s="153" t="s">
        <v>1419</v>
      </c>
      <c r="I265" s="287">
        <v>1</v>
      </c>
      <c r="J265" s="288">
        <v>1</v>
      </c>
      <c r="K265" s="150">
        <v>0</v>
      </c>
      <c r="L265" s="283">
        <v>1.5041E-3</v>
      </c>
      <c r="M265" s="311"/>
      <c r="N265" s="312"/>
      <c r="O265" s="284">
        <v>1.5041E-3</v>
      </c>
      <c r="P265" s="285"/>
      <c r="Q265" s="153">
        <v>0</v>
      </c>
      <c r="R265" s="313"/>
      <c r="S265" s="155"/>
      <c r="T265" s="136"/>
      <c r="U265" s="157">
        <v>0</v>
      </c>
      <c r="V265" s="265"/>
      <c r="W265" s="322"/>
    </row>
    <row r="266" spans="1:23" x14ac:dyDescent="0.2">
      <c r="A266" s="306">
        <v>11</v>
      </c>
      <c r="B266" s="229">
        <v>3</v>
      </c>
      <c r="C266" s="237">
        <v>210</v>
      </c>
      <c r="D266" s="95"/>
      <c r="E266" s="286" t="s">
        <v>1426</v>
      </c>
      <c r="F266" s="190">
        <v>0</v>
      </c>
      <c r="G266" s="153" t="s">
        <v>1427</v>
      </c>
      <c r="H266" s="153" t="s">
        <v>1419</v>
      </c>
      <c r="I266" s="287">
        <v>1</v>
      </c>
      <c r="J266" s="288">
        <v>1</v>
      </c>
      <c r="K266" s="150">
        <v>0</v>
      </c>
      <c r="L266" s="283">
        <v>9.1750000000000002E-4</v>
      </c>
      <c r="M266" s="311"/>
      <c r="N266" s="312"/>
      <c r="O266" s="284">
        <v>9.1750000000000002E-4</v>
      </c>
      <c r="P266" s="285"/>
      <c r="Q266" s="153">
        <v>0</v>
      </c>
      <c r="R266" s="313"/>
      <c r="S266" s="155"/>
      <c r="T266" s="136"/>
      <c r="U266" s="157">
        <v>0</v>
      </c>
      <c r="V266" s="265"/>
      <c r="W266" s="322"/>
    </row>
    <row r="267" spans="1:23" x14ac:dyDescent="0.2">
      <c r="A267" s="306">
        <v>12</v>
      </c>
      <c r="B267" s="229">
        <v>4</v>
      </c>
      <c r="C267" s="237">
        <v>240</v>
      </c>
      <c r="D267" s="95"/>
      <c r="E267" s="286" t="s">
        <v>1428</v>
      </c>
      <c r="F267" s="190">
        <v>0</v>
      </c>
      <c r="G267" s="153" t="s">
        <v>1427</v>
      </c>
      <c r="H267" s="153" t="s">
        <v>1429</v>
      </c>
      <c r="I267" s="287">
        <v>1</v>
      </c>
      <c r="J267" s="288">
        <v>1</v>
      </c>
      <c r="K267" s="150">
        <v>0</v>
      </c>
      <c r="L267" s="283">
        <v>6.422E-4</v>
      </c>
      <c r="M267" s="311"/>
      <c r="N267" s="312"/>
      <c r="O267" s="284">
        <v>6.422E-4</v>
      </c>
      <c r="P267" s="285"/>
      <c r="Q267" s="153">
        <v>0</v>
      </c>
      <c r="R267" s="313"/>
      <c r="S267" s="155"/>
      <c r="T267" s="136"/>
      <c r="U267" s="157">
        <v>0</v>
      </c>
      <c r="V267" s="265"/>
      <c r="W267" s="322"/>
    </row>
    <row r="268" spans="1:23" x14ac:dyDescent="0.2">
      <c r="A268" s="306">
        <v>13</v>
      </c>
      <c r="B268" s="229">
        <v>5</v>
      </c>
      <c r="C268" s="237">
        <v>270</v>
      </c>
      <c r="D268" s="95"/>
      <c r="E268" s="286" t="s">
        <v>1430</v>
      </c>
      <c r="F268" s="190">
        <v>0</v>
      </c>
      <c r="G268" s="153" t="s">
        <v>1427</v>
      </c>
      <c r="H268" s="153" t="s">
        <v>1431</v>
      </c>
      <c r="I268" s="287">
        <v>1</v>
      </c>
      <c r="J268" s="288">
        <v>1</v>
      </c>
      <c r="K268" s="150">
        <v>0</v>
      </c>
      <c r="L268" s="283">
        <v>6.422E-4</v>
      </c>
      <c r="M268" s="311"/>
      <c r="N268" s="312"/>
      <c r="O268" s="284">
        <v>6.422E-4</v>
      </c>
      <c r="P268" s="285"/>
      <c r="Q268" s="153">
        <v>0</v>
      </c>
      <c r="R268" s="313"/>
      <c r="S268" s="155"/>
      <c r="T268" s="136"/>
      <c r="U268" s="157">
        <v>0</v>
      </c>
      <c r="V268" s="265"/>
      <c r="W268" s="322"/>
    </row>
    <row r="269" spans="1:23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17753245</v>
      </c>
      <c r="L287" s="285"/>
      <c r="M287" s="285"/>
      <c r="N287" s="285"/>
      <c r="O287" s="285"/>
      <c r="P287" s="285"/>
      <c r="Q287" s="292">
        <v>12800</v>
      </c>
      <c r="R287" s="315"/>
      <c r="S287" s="316"/>
      <c r="T287" s="136"/>
      <c r="U287" s="292">
        <v>12800</v>
      </c>
      <c r="V287" s="265"/>
      <c r="W287" s="322"/>
    </row>
    <row r="288" spans="1:23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>
        <v>950</v>
      </c>
      <c r="F297" s="307">
        <v>9</v>
      </c>
      <c r="G297" s="308" t="s">
        <v>1446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>
        <v>10</v>
      </c>
      <c r="D298" s="95"/>
      <c r="E298" s="279" t="s">
        <v>1417</v>
      </c>
      <c r="F298" s="280">
        <v>0</v>
      </c>
      <c r="G298" s="153" t="s">
        <v>1418</v>
      </c>
      <c r="H298" s="153" t="s">
        <v>1419</v>
      </c>
      <c r="I298" s="281">
        <v>1</v>
      </c>
      <c r="J298" s="282">
        <v>1</v>
      </c>
      <c r="K298" s="150">
        <v>0</v>
      </c>
      <c r="L298" s="283">
        <v>7.2099999999999996E-4</v>
      </c>
      <c r="M298" s="311"/>
      <c r="N298" s="312"/>
      <c r="O298" s="284">
        <v>7.2099999999999996E-4</v>
      </c>
      <c r="P298" s="285"/>
      <c r="Q298" s="153">
        <v>0</v>
      </c>
      <c r="R298" s="313"/>
      <c r="S298" s="155"/>
      <c r="T298" s="136"/>
      <c r="U298" s="157">
        <v>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>
        <v>50</v>
      </c>
      <c r="D299" s="95"/>
      <c r="E299" s="286" t="s">
        <v>1420</v>
      </c>
      <c r="F299" s="190">
        <v>0</v>
      </c>
      <c r="G299" s="153" t="s">
        <v>1421</v>
      </c>
      <c r="H299" s="153" t="s">
        <v>1419</v>
      </c>
      <c r="I299" s="287">
        <v>1</v>
      </c>
      <c r="J299" s="288">
        <v>1</v>
      </c>
      <c r="K299" s="150">
        <v>0</v>
      </c>
      <c r="L299" s="283">
        <v>8.6344999999999998E-3</v>
      </c>
      <c r="M299" s="311"/>
      <c r="N299" s="312"/>
      <c r="O299" s="284">
        <v>8.6344999999999998E-3</v>
      </c>
      <c r="P299" s="285"/>
      <c r="Q299" s="153">
        <v>0</v>
      </c>
      <c r="R299" s="313"/>
      <c r="S299" s="155"/>
      <c r="T299" s="136"/>
      <c r="U299" s="157">
        <v>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>
        <v>110</v>
      </c>
      <c r="D300" s="95"/>
      <c r="E300" s="286" t="s">
        <v>1422</v>
      </c>
      <c r="F300" s="190">
        <v>0</v>
      </c>
      <c r="G300" s="153" t="s">
        <v>1423</v>
      </c>
      <c r="H300" s="153" t="s">
        <v>1419</v>
      </c>
      <c r="I300" s="287">
        <v>1</v>
      </c>
      <c r="J300" s="288">
        <v>1</v>
      </c>
      <c r="K300" s="150">
        <v>0</v>
      </c>
      <c r="L300" s="283">
        <v>1.0342999999999999E-3</v>
      </c>
      <c r="M300" s="311"/>
      <c r="N300" s="312"/>
      <c r="O300" s="284">
        <v>1.0342999999999999E-3</v>
      </c>
      <c r="P300" s="285"/>
      <c r="Q300" s="153">
        <v>0</v>
      </c>
      <c r="R300" s="313"/>
      <c r="S300" s="155"/>
      <c r="T300" s="136"/>
      <c r="U300" s="157">
        <v>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>
        <v>140</v>
      </c>
      <c r="D301" s="95"/>
      <c r="E301" s="286" t="s">
        <v>1424</v>
      </c>
      <c r="F301" s="190">
        <v>0</v>
      </c>
      <c r="G301" s="153" t="s">
        <v>1425</v>
      </c>
      <c r="H301" s="153" t="s">
        <v>1419</v>
      </c>
      <c r="I301" s="287">
        <v>1</v>
      </c>
      <c r="J301" s="288">
        <v>1</v>
      </c>
      <c r="K301" s="150">
        <v>0</v>
      </c>
      <c r="L301" s="283">
        <v>1.0342999999999999E-3</v>
      </c>
      <c r="M301" s="311"/>
      <c r="N301" s="312"/>
      <c r="O301" s="284">
        <v>1.0342999999999999E-3</v>
      </c>
      <c r="P301" s="285"/>
      <c r="Q301" s="153">
        <v>0</v>
      </c>
      <c r="R301" s="313"/>
      <c r="S301" s="155"/>
      <c r="T301" s="136"/>
      <c r="U301" s="157">
        <v>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>
        <v>210</v>
      </c>
      <c r="D302" s="95"/>
      <c r="E302" s="286" t="s">
        <v>1426</v>
      </c>
      <c r="F302" s="190">
        <v>0</v>
      </c>
      <c r="G302" s="153" t="s">
        <v>1427</v>
      </c>
      <c r="H302" s="153" t="s">
        <v>1419</v>
      </c>
      <c r="I302" s="287">
        <v>1</v>
      </c>
      <c r="J302" s="288">
        <v>1</v>
      </c>
      <c r="K302" s="150">
        <v>0</v>
      </c>
      <c r="L302" s="283">
        <v>1.0342999999999999E-3</v>
      </c>
      <c r="M302" s="311"/>
      <c r="N302" s="312"/>
      <c r="O302" s="284">
        <v>1.0342999999999999E-3</v>
      </c>
      <c r="P302" s="285"/>
      <c r="Q302" s="153">
        <v>0</v>
      </c>
      <c r="R302" s="313"/>
      <c r="S302" s="155"/>
      <c r="T302" s="136"/>
      <c r="U302" s="157">
        <v>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>
        <v>240</v>
      </c>
      <c r="D303" s="95"/>
      <c r="E303" s="286" t="s">
        <v>1428</v>
      </c>
      <c r="F303" s="190">
        <v>0</v>
      </c>
      <c r="G303" s="153" t="s">
        <v>1427</v>
      </c>
      <c r="H303" s="153" t="s">
        <v>1429</v>
      </c>
      <c r="I303" s="287">
        <v>1</v>
      </c>
      <c r="J303" s="288">
        <v>1</v>
      </c>
      <c r="K303" s="150">
        <v>0</v>
      </c>
      <c r="L303" s="283">
        <v>3.6866999999999998E-3</v>
      </c>
      <c r="M303" s="311"/>
      <c r="N303" s="312"/>
      <c r="O303" s="284">
        <v>3.6866999999999998E-3</v>
      </c>
      <c r="P303" s="285"/>
      <c r="Q303" s="153">
        <v>0</v>
      </c>
      <c r="R303" s="313"/>
      <c r="S303" s="155"/>
      <c r="T303" s="136"/>
      <c r="U303" s="157">
        <v>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>
        <v>270</v>
      </c>
      <c r="D304" s="95"/>
      <c r="E304" s="286" t="s">
        <v>1430</v>
      </c>
      <c r="F304" s="190">
        <v>0</v>
      </c>
      <c r="G304" s="153" t="s">
        <v>1427</v>
      </c>
      <c r="H304" s="153" t="s">
        <v>1431</v>
      </c>
      <c r="I304" s="287">
        <v>1</v>
      </c>
      <c r="J304" s="288">
        <v>1</v>
      </c>
      <c r="K304" s="150">
        <v>0</v>
      </c>
      <c r="L304" s="283">
        <v>3.6866999999999998E-3</v>
      </c>
      <c r="M304" s="311"/>
      <c r="N304" s="312"/>
      <c r="O304" s="284">
        <v>3.6866999999999998E-3</v>
      </c>
      <c r="P304" s="285"/>
      <c r="Q304" s="153">
        <v>0</v>
      </c>
      <c r="R304" s="313"/>
      <c r="S304" s="155"/>
      <c r="T304" s="136"/>
      <c r="U304" s="157">
        <v>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>
        <v>510</v>
      </c>
      <c r="D305" s="95"/>
      <c r="E305" s="286" t="s">
        <v>1432</v>
      </c>
      <c r="F305" s="190">
        <v>0</v>
      </c>
      <c r="G305" s="153" t="s">
        <v>1433</v>
      </c>
      <c r="H305" s="153" t="s">
        <v>1419</v>
      </c>
      <c r="I305" s="287">
        <v>1</v>
      </c>
      <c r="J305" s="288">
        <v>1</v>
      </c>
      <c r="K305" s="150">
        <v>0</v>
      </c>
      <c r="L305" s="283">
        <v>1.0111500000000001E-2</v>
      </c>
      <c r="M305" s="311"/>
      <c r="N305" s="312"/>
      <c r="O305" s="284">
        <v>1.0111500000000001E-2</v>
      </c>
      <c r="P305" s="285"/>
      <c r="Q305" s="153">
        <v>0</v>
      </c>
      <c r="R305" s="313"/>
      <c r="S305" s="155"/>
      <c r="T305" s="136"/>
      <c r="U305" s="157">
        <v>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>
        <v>540</v>
      </c>
      <c r="D306" s="95"/>
      <c r="E306" s="286" t="s">
        <v>1434</v>
      </c>
      <c r="F306" s="190">
        <v>0</v>
      </c>
      <c r="G306" s="153" t="s">
        <v>1433</v>
      </c>
      <c r="H306" s="153" t="s">
        <v>1429</v>
      </c>
      <c r="I306" s="287">
        <v>1</v>
      </c>
      <c r="J306" s="288">
        <v>1</v>
      </c>
      <c r="K306" s="150">
        <v>0</v>
      </c>
      <c r="L306" s="283">
        <v>6.5725000000000002E-3</v>
      </c>
      <c r="M306" s="311"/>
      <c r="N306" s="312"/>
      <c r="O306" s="284">
        <v>6.5725000000000002E-3</v>
      </c>
      <c r="P306" s="285"/>
      <c r="Q306" s="153">
        <v>0</v>
      </c>
      <c r="R306" s="313"/>
      <c r="S306" s="155"/>
      <c r="T306" s="136"/>
      <c r="U306" s="157">
        <v>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>
        <v>710</v>
      </c>
      <c r="D307" s="95"/>
      <c r="E307" s="286" t="s">
        <v>1436</v>
      </c>
      <c r="F307" s="190">
        <v>0</v>
      </c>
      <c r="G307" s="153" t="s">
        <v>1437</v>
      </c>
      <c r="H307" s="153" t="s">
        <v>1419</v>
      </c>
      <c r="I307" s="287">
        <v>1</v>
      </c>
      <c r="J307" s="288">
        <v>1</v>
      </c>
      <c r="K307" s="150">
        <v>0</v>
      </c>
      <c r="L307" s="283">
        <v>7.739199999999999E-3</v>
      </c>
      <c r="M307" s="311"/>
      <c r="N307" s="312"/>
      <c r="O307" s="284">
        <v>7.739199999999999E-3</v>
      </c>
      <c r="P307" s="285"/>
      <c r="Q307" s="153">
        <v>0</v>
      </c>
      <c r="R307" s="313"/>
      <c r="S307" s="155"/>
      <c r="T307" s="136"/>
      <c r="U307" s="157">
        <v>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x14ac:dyDescent="0.2">
      <c r="A331" s="306">
        <v>8</v>
      </c>
      <c r="B331" s="237"/>
      <c r="C331" s="271">
        <v>4010</v>
      </c>
      <c r="D331" s="95"/>
      <c r="E331" s="307">
        <v>950</v>
      </c>
      <c r="F331" s="307">
        <v>3</v>
      </c>
      <c r="G331" s="308" t="s">
        <v>1447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x14ac:dyDescent="0.2">
      <c r="A332" s="306">
        <v>9</v>
      </c>
      <c r="B332" s="229" t="s">
        <v>393</v>
      </c>
      <c r="C332" s="237">
        <v>10</v>
      </c>
      <c r="D332" s="95"/>
      <c r="E332" s="279" t="s">
        <v>1417</v>
      </c>
      <c r="F332" s="280">
        <v>0</v>
      </c>
      <c r="G332" s="153" t="s">
        <v>1418</v>
      </c>
      <c r="H332" s="153" t="s">
        <v>1419</v>
      </c>
      <c r="I332" s="281">
        <v>1</v>
      </c>
      <c r="J332" s="282">
        <v>1</v>
      </c>
      <c r="K332" s="150">
        <v>3218020</v>
      </c>
      <c r="L332" s="283">
        <v>7.2000000000000005E-4</v>
      </c>
      <c r="M332" s="311"/>
      <c r="N332" s="312"/>
      <c r="O332" s="284">
        <v>7.2000000000000005E-4</v>
      </c>
      <c r="P332" s="285"/>
      <c r="Q332" s="153">
        <v>2317</v>
      </c>
      <c r="R332" s="313"/>
      <c r="S332" s="155"/>
      <c r="T332" s="136"/>
      <c r="U332" s="157">
        <v>2317</v>
      </c>
      <c r="V332" s="265"/>
      <c r="W332" s="318"/>
    </row>
    <row r="333" spans="1:23" x14ac:dyDescent="0.2">
      <c r="A333" s="306">
        <v>10</v>
      </c>
      <c r="B333" s="229">
        <v>2</v>
      </c>
      <c r="C333" s="237">
        <v>240</v>
      </c>
      <c r="D333" s="95"/>
      <c r="E333" s="286" t="s">
        <v>1428</v>
      </c>
      <c r="F333" s="190">
        <v>0</v>
      </c>
      <c r="G333" s="153" t="s">
        <v>1427</v>
      </c>
      <c r="H333" s="153" t="s">
        <v>1429</v>
      </c>
      <c r="I333" s="287">
        <v>1</v>
      </c>
      <c r="J333" s="288">
        <v>1</v>
      </c>
      <c r="K333" s="150">
        <v>64000</v>
      </c>
      <c r="L333" s="283">
        <v>6.4000000000000005E-4</v>
      </c>
      <c r="M333" s="311"/>
      <c r="N333" s="312"/>
      <c r="O333" s="284">
        <v>6.4000000000000005E-4</v>
      </c>
      <c r="P333" s="285"/>
      <c r="Q333" s="153">
        <v>41</v>
      </c>
      <c r="R333" s="313"/>
      <c r="S333" s="155"/>
      <c r="T333" s="136"/>
      <c r="U333" s="157">
        <v>41</v>
      </c>
      <c r="V333" s="265"/>
      <c r="W333" s="318"/>
    </row>
    <row r="334" spans="1:23" x14ac:dyDescent="0.2">
      <c r="A334" s="306">
        <v>11</v>
      </c>
      <c r="B334" s="229">
        <v>3</v>
      </c>
      <c r="C334" s="237">
        <v>270</v>
      </c>
      <c r="D334" s="95"/>
      <c r="E334" s="286" t="s">
        <v>1430</v>
      </c>
      <c r="F334" s="190">
        <v>0</v>
      </c>
      <c r="G334" s="153" t="s">
        <v>1427</v>
      </c>
      <c r="H334" s="153" t="s">
        <v>1431</v>
      </c>
      <c r="I334" s="287">
        <v>1</v>
      </c>
      <c r="J334" s="288">
        <v>1</v>
      </c>
      <c r="K334" s="150">
        <v>20000</v>
      </c>
      <c r="L334" s="283">
        <v>6.4000000000000005E-4</v>
      </c>
      <c r="M334" s="311"/>
      <c r="N334" s="312"/>
      <c r="O334" s="284">
        <v>6.4000000000000005E-4</v>
      </c>
      <c r="P334" s="285"/>
      <c r="Q334" s="153">
        <v>13</v>
      </c>
      <c r="R334" s="313"/>
      <c r="S334" s="155"/>
      <c r="T334" s="136"/>
      <c r="U334" s="157">
        <v>13</v>
      </c>
      <c r="V334" s="265"/>
      <c r="W334" s="322"/>
    </row>
    <row r="335" spans="1:23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3302020</v>
      </c>
      <c r="L355" s="285"/>
      <c r="M355" s="285"/>
      <c r="N355" s="285"/>
      <c r="O355" s="285"/>
      <c r="P355" s="285"/>
      <c r="Q355" s="292">
        <v>2371</v>
      </c>
      <c r="R355" s="315"/>
      <c r="S355" s="316"/>
      <c r="T355" s="136"/>
      <c r="U355" s="292">
        <v>2371</v>
      </c>
      <c r="V355" s="265"/>
      <c r="W355" s="322"/>
    </row>
    <row r="356" spans="1:23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x14ac:dyDescent="0.2">
      <c r="A365" s="306">
        <v>8</v>
      </c>
      <c r="B365" s="237"/>
      <c r="C365" s="271">
        <v>4011</v>
      </c>
      <c r="D365" s="95"/>
      <c r="E365" s="307">
        <v>950</v>
      </c>
      <c r="F365" s="307">
        <v>4</v>
      </c>
      <c r="G365" s="308" t="s">
        <v>1448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x14ac:dyDescent="0.2">
      <c r="A366" s="306">
        <v>9</v>
      </c>
      <c r="B366" s="229" t="s">
        <v>393</v>
      </c>
      <c r="C366" s="237">
        <v>10</v>
      </c>
      <c r="D366" s="95"/>
      <c r="E366" s="279" t="s">
        <v>1417</v>
      </c>
      <c r="F366" s="280">
        <v>0</v>
      </c>
      <c r="G366" s="153" t="s">
        <v>1418</v>
      </c>
      <c r="H366" s="153" t="s">
        <v>1419</v>
      </c>
      <c r="I366" s="281">
        <v>1</v>
      </c>
      <c r="J366" s="282">
        <v>1</v>
      </c>
      <c r="K366" s="150">
        <v>52378630</v>
      </c>
      <c r="L366" s="283">
        <v>4.1540000000000001E-4</v>
      </c>
      <c r="M366" s="311"/>
      <c r="N366" s="312"/>
      <c r="O366" s="284">
        <v>4.1540000000000001E-4</v>
      </c>
      <c r="P366" s="285"/>
      <c r="Q366" s="153">
        <v>21758</v>
      </c>
      <c r="R366" s="313"/>
      <c r="S366" s="155"/>
      <c r="T366" s="136"/>
      <c r="U366" s="157">
        <v>21758</v>
      </c>
      <c r="V366" s="265"/>
      <c r="W366" s="322"/>
    </row>
    <row r="367" spans="1:23" x14ac:dyDescent="0.2">
      <c r="A367" s="306">
        <v>10</v>
      </c>
      <c r="B367" s="229">
        <v>2</v>
      </c>
      <c r="C367" s="237">
        <v>50</v>
      </c>
      <c r="D367" s="95"/>
      <c r="E367" s="286" t="s">
        <v>1420</v>
      </c>
      <c r="F367" s="190">
        <v>0</v>
      </c>
      <c r="G367" s="153" t="s">
        <v>1421</v>
      </c>
      <c r="H367" s="153" t="s">
        <v>1419</v>
      </c>
      <c r="I367" s="287">
        <v>1</v>
      </c>
      <c r="J367" s="288">
        <v>1</v>
      </c>
      <c r="K367" s="150">
        <v>1043000</v>
      </c>
      <c r="L367" s="283">
        <v>8.6700000000000004E-4</v>
      </c>
      <c r="M367" s="311"/>
      <c r="N367" s="312"/>
      <c r="O367" s="284">
        <v>8.6700000000000004E-4</v>
      </c>
      <c r="P367" s="285"/>
      <c r="Q367" s="153">
        <v>904</v>
      </c>
      <c r="R367" s="313"/>
      <c r="S367" s="155"/>
      <c r="T367" s="136"/>
      <c r="U367" s="157">
        <v>904</v>
      </c>
      <c r="V367" s="265"/>
      <c r="W367" s="322"/>
    </row>
    <row r="368" spans="1:23" x14ac:dyDescent="0.2">
      <c r="A368" s="306">
        <v>11</v>
      </c>
      <c r="B368" s="229">
        <v>3</v>
      </c>
      <c r="C368" s="237">
        <v>210</v>
      </c>
      <c r="D368" s="95"/>
      <c r="E368" s="286" t="s">
        <v>1426</v>
      </c>
      <c r="F368" s="190">
        <v>0</v>
      </c>
      <c r="G368" s="153" t="s">
        <v>1427</v>
      </c>
      <c r="H368" s="153" t="s">
        <v>1419</v>
      </c>
      <c r="I368" s="287">
        <v>1</v>
      </c>
      <c r="J368" s="288">
        <v>1</v>
      </c>
      <c r="K368" s="150">
        <v>5575345</v>
      </c>
      <c r="L368" s="283">
        <v>5.2900000000000006E-4</v>
      </c>
      <c r="M368" s="311"/>
      <c r="N368" s="312"/>
      <c r="O368" s="284">
        <v>5.2900000000000006E-4</v>
      </c>
      <c r="P368" s="285"/>
      <c r="Q368" s="153">
        <v>2949</v>
      </c>
      <c r="R368" s="313"/>
      <c r="S368" s="155"/>
      <c r="T368" s="136"/>
      <c r="U368" s="157">
        <v>2949</v>
      </c>
      <c r="V368" s="265"/>
      <c r="W368" s="322"/>
    </row>
    <row r="369" spans="1:23" x14ac:dyDescent="0.2">
      <c r="A369" s="306">
        <v>12</v>
      </c>
      <c r="B369" s="229">
        <v>4</v>
      </c>
      <c r="C369" s="237">
        <v>270</v>
      </c>
      <c r="D369" s="95"/>
      <c r="E369" s="286" t="s">
        <v>1430</v>
      </c>
      <c r="F369" s="190">
        <v>0</v>
      </c>
      <c r="G369" s="153" t="s">
        <v>1427</v>
      </c>
      <c r="H369" s="153" t="s">
        <v>1431</v>
      </c>
      <c r="I369" s="287">
        <v>1</v>
      </c>
      <c r="J369" s="288">
        <v>1</v>
      </c>
      <c r="K369" s="150">
        <v>121000</v>
      </c>
      <c r="L369" s="283">
        <v>3.7000000000000005E-4</v>
      </c>
      <c r="M369" s="311"/>
      <c r="N369" s="312"/>
      <c r="O369" s="284">
        <v>3.7000000000000005E-4</v>
      </c>
      <c r="P369" s="285"/>
      <c r="Q369" s="153">
        <v>45</v>
      </c>
      <c r="R369" s="313"/>
      <c r="S369" s="155"/>
      <c r="T369" s="136"/>
      <c r="U369" s="157">
        <v>45</v>
      </c>
      <c r="V369" s="265"/>
      <c r="W369" s="322"/>
    </row>
    <row r="370" spans="1:23" x14ac:dyDescent="0.2">
      <c r="A370" s="306">
        <v>13</v>
      </c>
      <c r="B370" s="229">
        <v>5</v>
      </c>
      <c r="C370" s="237">
        <v>510</v>
      </c>
      <c r="D370" s="95"/>
      <c r="E370" s="286" t="s">
        <v>1432</v>
      </c>
      <c r="F370" s="190">
        <v>0</v>
      </c>
      <c r="G370" s="153" t="s">
        <v>1433</v>
      </c>
      <c r="H370" s="153" t="s">
        <v>1419</v>
      </c>
      <c r="I370" s="287">
        <v>1</v>
      </c>
      <c r="J370" s="288">
        <v>1</v>
      </c>
      <c r="K370" s="150">
        <v>220000</v>
      </c>
      <c r="L370" s="283">
        <v>1.0150000000000001E-3</v>
      </c>
      <c r="M370" s="311"/>
      <c r="N370" s="312"/>
      <c r="O370" s="284">
        <v>1.0150000000000001E-3</v>
      </c>
      <c r="P370" s="285"/>
      <c r="Q370" s="153">
        <v>223</v>
      </c>
      <c r="R370" s="313"/>
      <c r="S370" s="155"/>
      <c r="T370" s="136"/>
      <c r="U370" s="157">
        <v>223</v>
      </c>
      <c r="V370" s="265"/>
      <c r="W370" s="322"/>
    </row>
    <row r="371" spans="1:23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59337975</v>
      </c>
      <c r="L389" s="285"/>
      <c r="M389" s="285"/>
      <c r="N389" s="285"/>
      <c r="O389" s="285"/>
      <c r="P389" s="285"/>
      <c r="Q389" s="292">
        <v>25879</v>
      </c>
      <c r="R389" s="315"/>
      <c r="S389" s="316"/>
      <c r="T389" s="136"/>
      <c r="U389" s="292">
        <v>25879</v>
      </c>
      <c r="V389" s="265"/>
      <c r="W389" s="322"/>
    </row>
    <row r="390" spans="1:23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x14ac:dyDescent="0.2">
      <c r="A399" s="306">
        <v>8</v>
      </c>
      <c r="B399" s="237"/>
      <c r="C399" s="271">
        <v>4012</v>
      </c>
      <c r="D399" s="95"/>
      <c r="E399" s="307">
        <v>950</v>
      </c>
      <c r="F399" s="307">
        <v>5</v>
      </c>
      <c r="G399" s="308" t="s">
        <v>1449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x14ac:dyDescent="0.2">
      <c r="A400" s="306">
        <v>9</v>
      </c>
      <c r="B400" s="229" t="s">
        <v>393</v>
      </c>
      <c r="C400" s="237">
        <v>10</v>
      </c>
      <c r="D400" s="95"/>
      <c r="E400" s="279" t="s">
        <v>1417</v>
      </c>
      <c r="F400" s="280">
        <v>0</v>
      </c>
      <c r="G400" s="153" t="s">
        <v>1418</v>
      </c>
      <c r="H400" s="153" t="s">
        <v>1419</v>
      </c>
      <c r="I400" s="281">
        <v>1</v>
      </c>
      <c r="J400" s="282">
        <v>1</v>
      </c>
      <c r="K400" s="150">
        <v>22176075</v>
      </c>
      <c r="L400" s="283">
        <v>4.4149999999999994E-4</v>
      </c>
      <c r="M400" s="311"/>
      <c r="N400" s="312"/>
      <c r="O400" s="284">
        <v>4.4149999999999994E-4</v>
      </c>
      <c r="P400" s="285"/>
      <c r="Q400" s="153">
        <v>9791</v>
      </c>
      <c r="R400" s="313"/>
      <c r="S400" s="155"/>
      <c r="T400" s="136"/>
      <c r="U400" s="157">
        <v>9791</v>
      </c>
      <c r="V400" s="265"/>
      <c r="W400" s="322"/>
    </row>
    <row r="401" spans="1:23" x14ac:dyDescent="0.2">
      <c r="A401" s="306">
        <v>10</v>
      </c>
      <c r="B401" s="229">
        <v>2</v>
      </c>
      <c r="C401" s="237">
        <v>210</v>
      </c>
      <c r="D401" s="95"/>
      <c r="E401" s="286" t="s">
        <v>1426</v>
      </c>
      <c r="F401" s="190">
        <v>0</v>
      </c>
      <c r="G401" s="153" t="s">
        <v>1427</v>
      </c>
      <c r="H401" s="153" t="s">
        <v>1419</v>
      </c>
      <c r="I401" s="287">
        <v>1</v>
      </c>
      <c r="J401" s="288">
        <v>1</v>
      </c>
      <c r="K401" s="150">
        <v>690525</v>
      </c>
      <c r="L401" s="283">
        <v>5.62E-4</v>
      </c>
      <c r="M401" s="311"/>
      <c r="N401" s="312"/>
      <c r="O401" s="284">
        <v>5.62E-4</v>
      </c>
      <c r="P401" s="285"/>
      <c r="Q401" s="153">
        <v>388</v>
      </c>
      <c r="R401" s="313"/>
      <c r="S401" s="155"/>
      <c r="T401" s="136"/>
      <c r="U401" s="157">
        <v>388</v>
      </c>
      <c r="V401" s="265"/>
      <c r="W401" s="322"/>
    </row>
    <row r="402" spans="1:23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22866600</v>
      </c>
      <c r="L423" s="285"/>
      <c r="M423" s="285"/>
      <c r="N423" s="285"/>
      <c r="O423" s="285"/>
      <c r="P423" s="285"/>
      <c r="Q423" s="292">
        <v>10179</v>
      </c>
      <c r="R423" s="315"/>
      <c r="S423" s="316"/>
      <c r="T423" s="136"/>
      <c r="U423" s="292">
        <v>10179</v>
      </c>
      <c r="V423" s="265"/>
      <c r="W423" s="322"/>
    </row>
    <row r="424" spans="1:23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>
        <v>950</v>
      </c>
      <c r="F433" s="307">
        <v>7</v>
      </c>
      <c r="G433" s="308" t="s">
        <v>1450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>
        <v>10</v>
      </c>
      <c r="D434" s="95"/>
      <c r="E434" s="279" t="s">
        <v>1417</v>
      </c>
      <c r="F434" s="280">
        <v>0</v>
      </c>
      <c r="G434" s="153" t="s">
        <v>1418</v>
      </c>
      <c r="H434" s="153" t="s">
        <v>1419</v>
      </c>
      <c r="I434" s="281">
        <v>1</v>
      </c>
      <c r="J434" s="282">
        <v>1</v>
      </c>
      <c r="K434" s="150">
        <v>0</v>
      </c>
      <c r="L434" s="283">
        <v>4.1373E-3</v>
      </c>
      <c r="M434" s="311"/>
      <c r="N434" s="312"/>
      <c r="O434" s="284">
        <v>4.1373E-3</v>
      </c>
      <c r="P434" s="285"/>
      <c r="Q434" s="153">
        <v>0</v>
      </c>
      <c r="R434" s="313"/>
      <c r="S434" s="155"/>
      <c r="T434" s="136"/>
      <c r="U434" s="157">
        <v>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>
        <v>110</v>
      </c>
      <c r="D435" s="95"/>
      <c r="E435" s="286" t="s">
        <v>1422</v>
      </c>
      <c r="F435" s="190">
        <v>0</v>
      </c>
      <c r="G435" s="153" t="s">
        <v>1423</v>
      </c>
      <c r="H435" s="153" t="s">
        <v>1419</v>
      </c>
      <c r="I435" s="287">
        <v>1</v>
      </c>
      <c r="J435" s="288">
        <v>1</v>
      </c>
      <c r="K435" s="150">
        <v>0</v>
      </c>
      <c r="L435" s="283">
        <v>1.0342999999999999E-3</v>
      </c>
      <c r="M435" s="311"/>
      <c r="N435" s="312"/>
      <c r="O435" s="284">
        <v>1.0342999999999999E-3</v>
      </c>
      <c r="P435" s="285"/>
      <c r="Q435" s="153">
        <v>0</v>
      </c>
      <c r="R435" s="313"/>
      <c r="S435" s="155"/>
      <c r="T435" s="136"/>
      <c r="U435" s="157">
        <v>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>
        <v>210</v>
      </c>
      <c r="D436" s="95"/>
      <c r="E436" s="286" t="s">
        <v>1426</v>
      </c>
      <c r="F436" s="190">
        <v>0</v>
      </c>
      <c r="G436" s="153" t="s">
        <v>1427</v>
      </c>
      <c r="H436" s="153" t="s">
        <v>1419</v>
      </c>
      <c r="I436" s="287">
        <v>1</v>
      </c>
      <c r="J436" s="288">
        <v>1</v>
      </c>
      <c r="K436" s="150">
        <v>0</v>
      </c>
      <c r="L436" s="283">
        <v>5.2667999999999994E-3</v>
      </c>
      <c r="M436" s="311"/>
      <c r="N436" s="312"/>
      <c r="O436" s="284">
        <v>5.2667999999999994E-3</v>
      </c>
      <c r="P436" s="285"/>
      <c r="Q436" s="153">
        <v>0</v>
      </c>
      <c r="R436" s="313"/>
      <c r="S436" s="155"/>
      <c r="T436" s="136"/>
      <c r="U436" s="157">
        <v>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>
        <v>950</v>
      </c>
      <c r="F467" s="307">
        <v>6</v>
      </c>
      <c r="G467" s="308" t="s">
        <v>1451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>
        <v>10</v>
      </c>
      <c r="D468" s="95"/>
      <c r="E468" s="279" t="s">
        <v>1417</v>
      </c>
      <c r="F468" s="280">
        <v>0</v>
      </c>
      <c r="G468" s="153" t="s">
        <v>1418</v>
      </c>
      <c r="H468" s="153" t="s">
        <v>1419</v>
      </c>
      <c r="I468" s="281">
        <v>1</v>
      </c>
      <c r="J468" s="282">
        <v>1</v>
      </c>
      <c r="K468" s="150">
        <v>0</v>
      </c>
      <c r="L468" s="283">
        <v>4.1373E-3</v>
      </c>
      <c r="M468" s="311"/>
      <c r="N468" s="312"/>
      <c r="O468" s="284">
        <v>4.1373E-3</v>
      </c>
      <c r="P468" s="285"/>
      <c r="Q468" s="153">
        <v>0</v>
      </c>
      <c r="R468" s="313"/>
      <c r="S468" s="155"/>
      <c r="T468" s="136"/>
      <c r="U468" s="157">
        <v>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>
        <v>210</v>
      </c>
      <c r="D469" s="95"/>
      <c r="E469" s="286" t="s">
        <v>1426</v>
      </c>
      <c r="F469" s="190">
        <v>0</v>
      </c>
      <c r="G469" s="153" t="s">
        <v>1427</v>
      </c>
      <c r="H469" s="153" t="s">
        <v>1419</v>
      </c>
      <c r="I469" s="287">
        <v>1</v>
      </c>
      <c r="J469" s="288">
        <v>1</v>
      </c>
      <c r="K469" s="150">
        <v>0</v>
      </c>
      <c r="L469" s="283">
        <v>5.2667999999999994E-3</v>
      </c>
      <c r="M469" s="311"/>
      <c r="N469" s="312"/>
      <c r="O469" s="284">
        <v>5.2667999999999994E-3</v>
      </c>
      <c r="P469" s="285"/>
      <c r="Q469" s="153">
        <v>0</v>
      </c>
      <c r="R469" s="313"/>
      <c r="S469" s="155"/>
      <c r="T469" s="136"/>
      <c r="U469" s="157">
        <v>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58623</v>
      </c>
      <c r="R18" s="336">
        <v>71769</v>
      </c>
      <c r="S18" s="336">
        <v>66919</v>
      </c>
      <c r="T18" s="136"/>
      <c r="U18" s="242">
        <v>197311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1935109</v>
      </c>
      <c r="R21" s="124">
        <v>2728845</v>
      </c>
      <c r="S21" s="124">
        <v>2261400</v>
      </c>
      <c r="T21" s="136"/>
      <c r="U21" s="242">
        <v>6925354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1935109</v>
      </c>
      <c r="R40" s="242">
        <v>2728845</v>
      </c>
      <c r="S40" s="242">
        <v>2261400</v>
      </c>
      <c r="T40" s="136"/>
      <c r="U40" s="242">
        <v>6925354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632300</v>
      </c>
      <c r="L16" s="136" t="s">
        <v>392</v>
      </c>
      <c r="M16" s="95"/>
      <c r="N16" s="95"/>
      <c r="O16" s="237"/>
      <c r="P16" s="136" t="s">
        <v>72</v>
      </c>
      <c r="Q16" s="242">
        <v>3986</v>
      </c>
      <c r="R16" s="242">
        <v>5843</v>
      </c>
      <c r="S16" s="242">
        <v>10068</v>
      </c>
      <c r="T16" s="136"/>
      <c r="U16" s="242">
        <v>19897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1418</v>
      </c>
      <c r="H26" s="153" t="s">
        <v>1453</v>
      </c>
      <c r="I26" s="281">
        <v>1</v>
      </c>
      <c r="J26" s="282">
        <v>1</v>
      </c>
      <c r="K26" s="150">
        <v>0</v>
      </c>
      <c r="L26" s="283">
        <v>4.1373E-3</v>
      </c>
      <c r="M26" s="283">
        <v>6.0660000000000002E-3</v>
      </c>
      <c r="N26" s="283">
        <v>4.1400000000000005E-3</v>
      </c>
      <c r="O26" s="284">
        <v>1.4343299999999998E-2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1454</v>
      </c>
      <c r="F27" s="286">
        <v>0</v>
      </c>
      <c r="G27" s="153" t="s">
        <v>1418</v>
      </c>
      <c r="H27" s="153" t="s">
        <v>1455</v>
      </c>
      <c r="I27" s="287">
        <v>1</v>
      </c>
      <c r="J27" s="288">
        <v>1</v>
      </c>
      <c r="K27" s="150">
        <v>3300</v>
      </c>
      <c r="L27" s="283">
        <v>4.1373E-3</v>
      </c>
      <c r="M27" s="283">
        <v>6.0660000000000002E-3</v>
      </c>
      <c r="N27" s="283">
        <v>0</v>
      </c>
      <c r="O27" s="284">
        <v>1.02033E-2</v>
      </c>
      <c r="P27" s="285"/>
      <c r="Q27" s="153">
        <v>14</v>
      </c>
      <c r="R27" s="153">
        <v>20</v>
      </c>
      <c r="S27" s="153">
        <v>0</v>
      </c>
      <c r="T27" s="136"/>
      <c r="U27" s="157">
        <v>34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1456</v>
      </c>
      <c r="F28" s="286">
        <v>0</v>
      </c>
      <c r="G28" s="153" t="s">
        <v>1427</v>
      </c>
      <c r="H28" s="153" t="s">
        <v>1453</v>
      </c>
      <c r="I28" s="287">
        <v>1.2730000000000001</v>
      </c>
      <c r="J28" s="288">
        <v>1</v>
      </c>
      <c r="K28" s="150">
        <v>346500</v>
      </c>
      <c r="L28" s="283">
        <v>5.2667999999999994E-3</v>
      </c>
      <c r="M28" s="283">
        <v>7.7219999999999997E-3</v>
      </c>
      <c r="N28" s="283">
        <v>1.6570999999999999E-2</v>
      </c>
      <c r="O28" s="284">
        <v>2.9559799999999997E-2</v>
      </c>
      <c r="P28" s="285"/>
      <c r="Q28" s="153">
        <v>1825</v>
      </c>
      <c r="R28" s="153">
        <v>2676</v>
      </c>
      <c r="S28" s="153">
        <v>5742</v>
      </c>
      <c r="T28" s="136"/>
      <c r="U28" s="157">
        <v>10243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1457</v>
      </c>
      <c r="F29" s="286">
        <v>0</v>
      </c>
      <c r="G29" s="153" t="s">
        <v>1427</v>
      </c>
      <c r="H29" s="153" t="s">
        <v>1455</v>
      </c>
      <c r="I29" s="287">
        <v>1.2730000000000001</v>
      </c>
      <c r="J29" s="288">
        <v>1</v>
      </c>
      <c r="K29" s="150">
        <v>146500</v>
      </c>
      <c r="L29" s="283">
        <v>5.2667999999999994E-3</v>
      </c>
      <c r="M29" s="283">
        <v>7.7219999999999997E-3</v>
      </c>
      <c r="N29" s="283">
        <v>0</v>
      </c>
      <c r="O29" s="284">
        <v>1.29888E-2</v>
      </c>
      <c r="P29" s="285"/>
      <c r="Q29" s="153">
        <v>772</v>
      </c>
      <c r="R29" s="153">
        <v>1131</v>
      </c>
      <c r="S29" s="153">
        <v>0</v>
      </c>
      <c r="T29" s="136"/>
      <c r="U29" s="157">
        <v>1903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1458</v>
      </c>
      <c r="F30" s="286">
        <v>0</v>
      </c>
      <c r="G30" s="153" t="s">
        <v>1433</v>
      </c>
      <c r="H30" s="153" t="s">
        <v>1453</v>
      </c>
      <c r="I30" s="287">
        <v>2.444</v>
      </c>
      <c r="J30" s="288">
        <v>1</v>
      </c>
      <c r="K30" s="150">
        <v>136000</v>
      </c>
      <c r="L30" s="283">
        <v>1.0111500000000001E-2</v>
      </c>
      <c r="M30" s="283">
        <v>1.4826000000000001E-2</v>
      </c>
      <c r="N30" s="283">
        <v>3.1808000000000003E-2</v>
      </c>
      <c r="O30" s="284">
        <v>5.6745499999999997E-2</v>
      </c>
      <c r="P30" s="285"/>
      <c r="Q30" s="153">
        <v>1375</v>
      </c>
      <c r="R30" s="153">
        <v>2016</v>
      </c>
      <c r="S30" s="153">
        <v>4326</v>
      </c>
      <c r="T30" s="136"/>
      <c r="U30" s="157">
        <v>7717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632300</v>
      </c>
      <c r="L46" s="285"/>
      <c r="M46" s="285"/>
      <c r="N46" s="285"/>
      <c r="O46" s="285"/>
      <c r="P46" s="285"/>
      <c r="Q46" s="292">
        <v>3986</v>
      </c>
      <c r="R46" s="292">
        <v>5843</v>
      </c>
      <c r="S46" s="292">
        <v>10068</v>
      </c>
      <c r="T46" s="136"/>
      <c r="U46" s="292">
        <v>19897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1418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1418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3986</v>
      </c>
      <c r="R18" s="124">
        <v>5843</v>
      </c>
      <c r="S18" s="124">
        <v>10068</v>
      </c>
      <c r="T18" s="136"/>
      <c r="U18" s="242">
        <v>19897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16</v>
      </c>
      <c r="R30" s="336">
        <v>0</v>
      </c>
      <c r="S30" s="336">
        <v>27</v>
      </c>
      <c r="T30" s="136"/>
      <c r="U30" s="242">
        <v>43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16</v>
      </c>
      <c r="R33" s="124">
        <v>0</v>
      </c>
      <c r="S33" s="124">
        <v>27</v>
      </c>
      <c r="T33" s="136"/>
      <c r="U33" s="242">
        <v>43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4002</v>
      </c>
      <c r="R36" s="242">
        <v>5843</v>
      </c>
      <c r="S36" s="242">
        <v>10095</v>
      </c>
      <c r="T36" s="136"/>
      <c r="U36" s="242">
        <v>19940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0.77088999999999996</v>
      </c>
      <c r="W13" s="364">
        <v>0</v>
      </c>
      <c r="X13" s="364">
        <v>0.22119</v>
      </c>
      <c r="Y13" s="364">
        <v>7.92E-3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340756775</v>
      </c>
      <c r="O21" s="388"/>
      <c r="P21" s="157">
        <v>4946782</v>
      </c>
      <c r="Q21" s="136"/>
      <c r="R21" s="153">
        <v>1469018</v>
      </c>
      <c r="S21" s="153">
        <v>2067031</v>
      </c>
      <c r="T21" s="153">
        <v>1410733</v>
      </c>
      <c r="U21" s="136"/>
      <c r="V21" s="150">
        <v>1293782</v>
      </c>
      <c r="W21" s="150">
        <v>3734</v>
      </c>
      <c r="X21" s="150">
        <v>112657</v>
      </c>
      <c r="Y21" s="150">
        <v>560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3351722</v>
      </c>
      <c r="O22" s="388"/>
      <c r="P22" s="157">
        <v>41913</v>
      </c>
      <c r="Q22" s="136"/>
      <c r="R22" s="153">
        <v>14932</v>
      </c>
      <c r="S22" s="153">
        <v>20332</v>
      </c>
      <c r="T22" s="153">
        <v>6649</v>
      </c>
      <c r="U22" s="136"/>
      <c r="V22" s="150">
        <v>6649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49484125</v>
      </c>
      <c r="O23" s="388"/>
      <c r="P23" s="157">
        <v>709860</v>
      </c>
      <c r="Q23" s="136"/>
      <c r="R23" s="153">
        <v>204726</v>
      </c>
      <c r="S23" s="153">
        <v>300270</v>
      </c>
      <c r="T23" s="153">
        <v>204864</v>
      </c>
      <c r="U23" s="136"/>
      <c r="V23" s="150">
        <v>195767</v>
      </c>
      <c r="W23" s="150">
        <v>189</v>
      </c>
      <c r="X23" s="150">
        <v>8906</v>
      </c>
      <c r="Y23" s="150">
        <v>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694539</v>
      </c>
      <c r="O24" s="388"/>
      <c r="P24" s="157">
        <v>9962</v>
      </c>
      <c r="Q24" s="136"/>
      <c r="R24" s="153">
        <v>2873</v>
      </c>
      <c r="S24" s="153">
        <v>4214</v>
      </c>
      <c r="T24" s="153">
        <v>2875</v>
      </c>
      <c r="U24" s="136"/>
      <c r="V24" s="150">
        <v>2288</v>
      </c>
      <c r="W24" s="150">
        <v>0</v>
      </c>
      <c r="X24" s="150">
        <v>567</v>
      </c>
      <c r="Y24" s="150">
        <v>20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394287161</v>
      </c>
      <c r="O25" s="388"/>
      <c r="P25" s="157">
        <v>5708517</v>
      </c>
      <c r="Q25" s="136"/>
      <c r="R25" s="153">
        <v>1691549</v>
      </c>
      <c r="S25" s="153">
        <v>2391847</v>
      </c>
      <c r="T25" s="153">
        <v>1625121</v>
      </c>
      <c r="U25" s="136"/>
      <c r="V25" s="153">
        <v>1498486</v>
      </c>
      <c r="W25" s="153">
        <v>3923</v>
      </c>
      <c r="X25" s="153">
        <v>122130</v>
      </c>
      <c r="Y25" s="153">
        <v>582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22342662</v>
      </c>
      <c r="O27" s="388"/>
      <c r="P27" s="157">
        <v>522632</v>
      </c>
      <c r="Q27" s="136"/>
      <c r="R27" s="153">
        <v>96260</v>
      </c>
      <c r="S27" s="153">
        <v>135531</v>
      </c>
      <c r="T27" s="153">
        <v>290841</v>
      </c>
      <c r="U27" s="136"/>
      <c r="V27" s="153">
        <v>224206</v>
      </c>
      <c r="W27" s="153">
        <v>0</v>
      </c>
      <c r="X27" s="153">
        <v>64331</v>
      </c>
      <c r="Y27" s="153">
        <v>2303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22342662</v>
      </c>
      <c r="O31" s="388"/>
      <c r="P31" s="157">
        <v>522632</v>
      </c>
      <c r="Q31" s="136"/>
      <c r="R31" s="153">
        <v>96260</v>
      </c>
      <c r="S31" s="153">
        <v>135531</v>
      </c>
      <c r="T31" s="153">
        <v>290841</v>
      </c>
      <c r="U31" s="136"/>
      <c r="V31" s="153">
        <v>224206</v>
      </c>
      <c r="W31" s="153">
        <v>0</v>
      </c>
      <c r="X31" s="153">
        <v>64331</v>
      </c>
      <c r="Y31" s="153">
        <v>2303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16662244</v>
      </c>
      <c r="O33" s="388"/>
      <c r="P33" s="157">
        <v>387091</v>
      </c>
      <c r="Q33" s="136"/>
      <c r="R33" s="153">
        <v>69159</v>
      </c>
      <c r="S33" s="153">
        <v>101078</v>
      </c>
      <c r="T33" s="153">
        <v>216854</v>
      </c>
      <c r="U33" s="136"/>
      <c r="V33" s="153">
        <v>167171</v>
      </c>
      <c r="W33" s="153">
        <v>0</v>
      </c>
      <c r="X33" s="153">
        <v>47966</v>
      </c>
      <c r="Y33" s="153">
        <v>1717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16662244</v>
      </c>
      <c r="O35" s="388"/>
      <c r="P35" s="157">
        <v>387091</v>
      </c>
      <c r="Q35" s="136"/>
      <c r="R35" s="153">
        <v>69159</v>
      </c>
      <c r="S35" s="153">
        <v>101078</v>
      </c>
      <c r="T35" s="153">
        <v>216854</v>
      </c>
      <c r="U35" s="136"/>
      <c r="V35" s="153">
        <v>167171</v>
      </c>
      <c r="W35" s="153">
        <v>0</v>
      </c>
      <c r="X35" s="153">
        <v>47966</v>
      </c>
      <c r="Y35" s="153">
        <v>1717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4717653</v>
      </c>
      <c r="O37" s="388"/>
      <c r="P37" s="157">
        <v>109803</v>
      </c>
      <c r="Q37" s="136"/>
      <c r="R37" s="153">
        <v>19518</v>
      </c>
      <c r="S37" s="153">
        <v>28620</v>
      </c>
      <c r="T37" s="153">
        <v>61665</v>
      </c>
      <c r="U37" s="136"/>
      <c r="V37" s="153">
        <v>47537</v>
      </c>
      <c r="W37" s="153">
        <v>0</v>
      </c>
      <c r="X37" s="153">
        <v>13640</v>
      </c>
      <c r="Y37" s="153">
        <v>488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197311</v>
      </c>
      <c r="Q39" s="136"/>
      <c r="R39" s="153">
        <v>58623</v>
      </c>
      <c r="S39" s="153">
        <v>71769</v>
      </c>
      <c r="T39" s="153">
        <v>66919</v>
      </c>
      <c r="U39" s="136"/>
      <c r="V39" s="150">
        <v>52759</v>
      </c>
      <c r="W39" s="150">
        <v>0</v>
      </c>
      <c r="X39" s="150">
        <v>13757</v>
      </c>
      <c r="Y39" s="150">
        <v>403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6925354</v>
      </c>
      <c r="Q41" s="136"/>
      <c r="R41" s="157">
        <v>1935109</v>
      </c>
      <c r="S41" s="157">
        <v>2728845</v>
      </c>
      <c r="T41" s="157">
        <v>2261400</v>
      </c>
      <c r="U41" s="136"/>
      <c r="V41" s="157">
        <v>1990159</v>
      </c>
      <c r="W41" s="157">
        <v>3923</v>
      </c>
      <c r="X41" s="157">
        <v>261824</v>
      </c>
      <c r="Y41" s="157">
        <v>5493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438009720</v>
      </c>
      <c r="O43" s="388"/>
      <c r="P43" s="157">
        <v>6925354</v>
      </c>
      <c r="Q43" s="136"/>
      <c r="R43" s="157">
        <v>1935109</v>
      </c>
      <c r="S43" s="157">
        <v>2728845</v>
      </c>
      <c r="T43" s="157">
        <v>2261400</v>
      </c>
      <c r="U43" s="136"/>
      <c r="V43" s="157">
        <v>1990159</v>
      </c>
      <c r="W43" s="157">
        <v>3923</v>
      </c>
      <c r="X43" s="157">
        <v>261824</v>
      </c>
      <c r="Y43" s="157">
        <v>5493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3300</v>
      </c>
      <c r="O53" s="388"/>
      <c r="P53" s="157">
        <v>34</v>
      </c>
      <c r="Q53" s="136"/>
      <c r="R53" s="153">
        <v>14</v>
      </c>
      <c r="S53" s="153">
        <v>20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3300</v>
      </c>
      <c r="O55" s="388"/>
      <c r="P55" s="157">
        <v>34</v>
      </c>
      <c r="Q55" s="136"/>
      <c r="R55" s="153">
        <v>14</v>
      </c>
      <c r="S55" s="153">
        <v>20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627589</v>
      </c>
      <c r="O57" s="388"/>
      <c r="P57" s="157">
        <v>12146</v>
      </c>
      <c r="Q57" s="136"/>
      <c r="R57" s="153">
        <v>2597</v>
      </c>
      <c r="S57" s="153">
        <v>3807</v>
      </c>
      <c r="T57" s="153">
        <v>5742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627589</v>
      </c>
      <c r="O61" s="388"/>
      <c r="P61" s="157">
        <v>12146</v>
      </c>
      <c r="Q61" s="136"/>
      <c r="R61" s="153">
        <v>2597</v>
      </c>
      <c r="S61" s="153">
        <v>3807</v>
      </c>
      <c r="T61" s="153">
        <v>5742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332384</v>
      </c>
      <c r="O63" s="388"/>
      <c r="P63" s="157">
        <v>7717</v>
      </c>
      <c r="Q63" s="136"/>
      <c r="R63" s="153">
        <v>1375</v>
      </c>
      <c r="S63" s="153">
        <v>2016</v>
      </c>
      <c r="T63" s="153">
        <v>4326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332384</v>
      </c>
      <c r="O65" s="388"/>
      <c r="P65" s="157">
        <v>7717</v>
      </c>
      <c r="Q65" s="136"/>
      <c r="R65" s="153">
        <v>1375</v>
      </c>
      <c r="S65" s="153">
        <v>2016</v>
      </c>
      <c r="T65" s="153">
        <v>4326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19897</v>
      </c>
      <c r="Q71" s="136"/>
      <c r="R71" s="157">
        <v>3986</v>
      </c>
      <c r="S71" s="157">
        <v>5843</v>
      </c>
      <c r="T71" s="157">
        <v>10068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43</v>
      </c>
      <c r="Q72" s="136"/>
      <c r="R72" s="153">
        <v>16</v>
      </c>
      <c r="S72" s="153">
        <v>0</v>
      </c>
      <c r="T72" s="153">
        <v>27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963273</v>
      </c>
      <c r="O73" s="388"/>
      <c r="P73" s="157">
        <v>19940</v>
      </c>
      <c r="Q73" s="136"/>
      <c r="R73" s="157">
        <v>4002</v>
      </c>
      <c r="S73" s="157">
        <v>5843</v>
      </c>
      <c r="T73" s="157">
        <v>10095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637</v>
      </c>
      <c r="O20" s="336">
        <v>934</v>
      </c>
      <c r="P20" s="336">
        <v>2006</v>
      </c>
      <c r="Q20" s="404"/>
      <c r="R20" s="124">
        <v>3577</v>
      </c>
      <c r="S20" s="336">
        <v>0</v>
      </c>
      <c r="T20" s="242">
        <v>3577</v>
      </c>
      <c r="U20" s="404"/>
      <c r="V20" s="336">
        <v>637</v>
      </c>
      <c r="W20" s="336">
        <v>934</v>
      </c>
      <c r="X20" s="336">
        <v>2006</v>
      </c>
      <c r="Y20" s="404"/>
      <c r="Z20" s="336">
        <v>1546</v>
      </c>
      <c r="AA20" s="336">
        <v>0</v>
      </c>
      <c r="AB20" s="336">
        <v>444</v>
      </c>
      <c r="AC20" s="336">
        <v>16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772</v>
      </c>
      <c r="O26" s="336">
        <v>1131</v>
      </c>
      <c r="P26" s="336">
        <v>0</v>
      </c>
      <c r="Q26" s="404"/>
      <c r="R26" s="124">
        <v>1903</v>
      </c>
      <c r="S26" s="336">
        <v>0</v>
      </c>
      <c r="T26" s="242">
        <v>1903</v>
      </c>
      <c r="U26" s="404"/>
      <c r="V26" s="336">
        <v>772</v>
      </c>
      <c r="W26" s="336">
        <v>1131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14</v>
      </c>
      <c r="O31" s="336">
        <v>20</v>
      </c>
      <c r="P31" s="336">
        <v>0</v>
      </c>
      <c r="Q31" s="404"/>
      <c r="R31" s="124">
        <v>34</v>
      </c>
      <c r="S31" s="336">
        <v>0</v>
      </c>
      <c r="T31" s="242">
        <v>34</v>
      </c>
      <c r="U31" s="404"/>
      <c r="V31" s="336">
        <v>14</v>
      </c>
      <c r="W31" s="336">
        <v>20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16</v>
      </c>
      <c r="O32" s="336">
        <v>0</v>
      </c>
      <c r="P32" s="336">
        <v>27</v>
      </c>
      <c r="Q32" s="404"/>
      <c r="R32" s="124">
        <v>43</v>
      </c>
      <c r="S32" s="336">
        <v>0</v>
      </c>
      <c r="T32" s="242">
        <v>43</v>
      </c>
      <c r="U32" s="404"/>
      <c r="V32" s="336">
        <v>16</v>
      </c>
      <c r="W32" s="336">
        <v>0</v>
      </c>
      <c r="X32" s="336">
        <v>27</v>
      </c>
      <c r="Y32" s="404"/>
      <c r="Z32" s="336">
        <v>21</v>
      </c>
      <c r="AA32" s="336">
        <v>0</v>
      </c>
      <c r="AB32" s="336">
        <v>6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2563</v>
      </c>
      <c r="O34" s="336">
        <v>3758</v>
      </c>
      <c r="P34" s="336">
        <v>8062</v>
      </c>
      <c r="Q34" s="404"/>
      <c r="R34" s="124">
        <v>14383</v>
      </c>
      <c r="S34" s="336">
        <v>0</v>
      </c>
      <c r="T34" s="242">
        <v>14383</v>
      </c>
      <c r="U34" s="404"/>
      <c r="V34" s="336">
        <v>2563</v>
      </c>
      <c r="W34" s="336">
        <v>3758</v>
      </c>
      <c r="X34" s="336">
        <v>8062</v>
      </c>
      <c r="Y34" s="404"/>
      <c r="Z34" s="336">
        <v>6221</v>
      </c>
      <c r="AA34" s="336">
        <v>0</v>
      </c>
      <c r="AB34" s="336">
        <v>1777</v>
      </c>
      <c r="AC34" s="336">
        <v>64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4002</v>
      </c>
      <c r="O36" s="242">
        <v>5843</v>
      </c>
      <c r="P36" s="242">
        <v>10095</v>
      </c>
      <c r="Q36" s="404"/>
      <c r="R36" s="242">
        <v>19940</v>
      </c>
      <c r="S36" s="242">
        <v>0</v>
      </c>
      <c r="T36" s="242">
        <v>19940</v>
      </c>
      <c r="U36" s="404"/>
      <c r="V36" s="242">
        <v>4002</v>
      </c>
      <c r="W36" s="242">
        <v>5843</v>
      </c>
      <c r="X36" s="242">
        <v>10095</v>
      </c>
      <c r="Y36" s="404"/>
      <c r="Z36" s="242">
        <v>7788</v>
      </c>
      <c r="AA36" s="242">
        <v>0</v>
      </c>
      <c r="AB36" s="242">
        <v>2227</v>
      </c>
      <c r="AC36" s="242">
        <v>80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52697</v>
      </c>
      <c r="P15" s="150">
        <v>0</v>
      </c>
      <c r="Q15" s="150">
        <v>5566</v>
      </c>
      <c r="R15" s="150">
        <v>0</v>
      </c>
      <c r="S15" s="150">
        <v>0</v>
      </c>
      <c r="T15" s="150">
        <v>0</v>
      </c>
      <c r="U15" s="153">
        <v>58263</v>
      </c>
      <c r="V15" s="136"/>
      <c r="W15" s="150">
        <v>0</v>
      </c>
      <c r="X15" s="150">
        <v>0</v>
      </c>
      <c r="Y15" s="150">
        <v>0</v>
      </c>
      <c r="Z15" s="157">
        <v>58263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229791</v>
      </c>
      <c r="P16" s="150">
        <v>5193</v>
      </c>
      <c r="Q16" s="150">
        <v>291498</v>
      </c>
      <c r="R16" s="150">
        <v>19320</v>
      </c>
      <c r="S16" s="150">
        <v>7049</v>
      </c>
      <c r="T16" s="150">
        <v>0</v>
      </c>
      <c r="U16" s="153">
        <v>552851</v>
      </c>
      <c r="V16" s="136"/>
      <c r="W16" s="150">
        <v>34500</v>
      </c>
      <c r="X16" s="150">
        <v>965</v>
      </c>
      <c r="Y16" s="150">
        <v>-3597</v>
      </c>
      <c r="Z16" s="157">
        <v>584719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282488</v>
      </c>
      <c r="P19" s="153">
        <v>5193</v>
      </c>
      <c r="Q19" s="153">
        <v>297064</v>
      </c>
      <c r="R19" s="153">
        <v>19320</v>
      </c>
      <c r="S19" s="153">
        <v>7049</v>
      </c>
      <c r="T19" s="153">
        <v>0</v>
      </c>
      <c r="U19" s="153">
        <v>611114</v>
      </c>
      <c r="V19" s="136"/>
      <c r="W19" s="153">
        <v>34500</v>
      </c>
      <c r="X19" s="153">
        <v>965</v>
      </c>
      <c r="Y19" s="153">
        <v>-3597</v>
      </c>
      <c r="Z19" s="157">
        <v>642982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134642</v>
      </c>
      <c r="P21" s="150">
        <v>0</v>
      </c>
      <c r="Q21" s="150">
        <v>105078</v>
      </c>
      <c r="R21" s="150">
        <v>13131</v>
      </c>
      <c r="S21" s="150">
        <v>96</v>
      </c>
      <c r="T21" s="150">
        <v>41709</v>
      </c>
      <c r="U21" s="153">
        <v>294656</v>
      </c>
      <c r="V21" s="136"/>
      <c r="W21" s="150">
        <v>0</v>
      </c>
      <c r="X21" s="150">
        <v>28979</v>
      </c>
      <c r="Y21" s="150">
        <v>4088</v>
      </c>
      <c r="Z21" s="157">
        <v>327723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37484</v>
      </c>
      <c r="U23" s="153">
        <v>37484</v>
      </c>
      <c r="V23" s="136"/>
      <c r="W23" s="150">
        <v>0</v>
      </c>
      <c r="X23" s="150">
        <v>0</v>
      </c>
      <c r="Y23" s="150">
        <v>0</v>
      </c>
      <c r="Z23" s="157">
        <v>37484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84984</v>
      </c>
      <c r="P24" s="150">
        <v>0</v>
      </c>
      <c r="Q24" s="150">
        <v>14490</v>
      </c>
      <c r="R24" s="150">
        <v>15038</v>
      </c>
      <c r="S24" s="150">
        <v>808</v>
      </c>
      <c r="T24" s="150">
        <v>0</v>
      </c>
      <c r="U24" s="153">
        <v>115320</v>
      </c>
      <c r="V24" s="136"/>
      <c r="W24" s="150">
        <v>0</v>
      </c>
      <c r="X24" s="150">
        <v>5000</v>
      </c>
      <c r="Y24" s="150">
        <v>0</v>
      </c>
      <c r="Z24" s="157">
        <v>120320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219626</v>
      </c>
      <c r="P27" s="153">
        <v>0</v>
      </c>
      <c r="Q27" s="153">
        <v>119568</v>
      </c>
      <c r="R27" s="153">
        <v>28169</v>
      </c>
      <c r="S27" s="153">
        <v>904</v>
      </c>
      <c r="T27" s="153">
        <v>79193</v>
      </c>
      <c r="U27" s="153">
        <v>447460</v>
      </c>
      <c r="V27" s="136"/>
      <c r="W27" s="153">
        <v>0</v>
      </c>
      <c r="X27" s="153">
        <v>33979</v>
      </c>
      <c r="Y27" s="153">
        <v>4088</v>
      </c>
      <c r="Z27" s="157">
        <v>485527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406808</v>
      </c>
      <c r="P29" s="150">
        <v>0</v>
      </c>
      <c r="Q29" s="150">
        <v>1103861</v>
      </c>
      <c r="R29" s="150">
        <v>344</v>
      </c>
      <c r="S29" s="150">
        <v>317</v>
      </c>
      <c r="T29" s="150">
        <v>0</v>
      </c>
      <c r="U29" s="153">
        <v>1511330</v>
      </c>
      <c r="V29" s="136"/>
      <c r="W29" s="150">
        <v>0</v>
      </c>
      <c r="X29" s="150">
        <v>315755</v>
      </c>
      <c r="Y29" s="150">
        <v>-491</v>
      </c>
      <c r="Z29" s="157">
        <v>1826594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694</v>
      </c>
      <c r="R30" s="150">
        <v>0</v>
      </c>
      <c r="S30" s="150">
        <v>0</v>
      </c>
      <c r="T30" s="150">
        <v>0</v>
      </c>
      <c r="U30" s="153">
        <v>694</v>
      </c>
      <c r="V30" s="136"/>
      <c r="W30" s="150">
        <v>0</v>
      </c>
      <c r="X30" s="150">
        <v>0</v>
      </c>
      <c r="Y30" s="150">
        <v>0</v>
      </c>
      <c r="Z30" s="157">
        <v>694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42022</v>
      </c>
      <c r="R33" s="150">
        <v>0</v>
      </c>
      <c r="S33" s="150">
        <v>0</v>
      </c>
      <c r="T33" s="150">
        <v>0</v>
      </c>
      <c r="U33" s="153">
        <v>42022</v>
      </c>
      <c r="V33" s="136"/>
      <c r="W33" s="150">
        <v>0</v>
      </c>
      <c r="X33" s="150">
        <v>0</v>
      </c>
      <c r="Y33" s="150">
        <v>0</v>
      </c>
      <c r="Z33" s="157">
        <v>42022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406808</v>
      </c>
      <c r="P36" s="153">
        <v>0</v>
      </c>
      <c r="Q36" s="153">
        <v>1146577</v>
      </c>
      <c r="R36" s="153">
        <v>344</v>
      </c>
      <c r="S36" s="153">
        <v>317</v>
      </c>
      <c r="T36" s="153">
        <v>0</v>
      </c>
      <c r="U36" s="153">
        <v>1554046</v>
      </c>
      <c r="V36" s="136"/>
      <c r="W36" s="153">
        <v>0</v>
      </c>
      <c r="X36" s="153">
        <v>315755</v>
      </c>
      <c r="Y36" s="153">
        <v>-491</v>
      </c>
      <c r="Z36" s="157">
        <v>1869310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12481</v>
      </c>
      <c r="P38" s="150">
        <v>981</v>
      </c>
      <c r="Q38" s="150">
        <v>23678</v>
      </c>
      <c r="R38" s="150">
        <v>0</v>
      </c>
      <c r="S38" s="150">
        <v>1304</v>
      </c>
      <c r="T38" s="150">
        <v>0</v>
      </c>
      <c r="U38" s="153">
        <v>38444</v>
      </c>
      <c r="V38" s="136"/>
      <c r="W38" s="150">
        <v>9000</v>
      </c>
      <c r="X38" s="150">
        <v>86283</v>
      </c>
      <c r="Y38" s="150">
        <v>0</v>
      </c>
      <c r="Z38" s="157">
        <v>133727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12481</v>
      </c>
      <c r="P40" s="150">
        <v>887</v>
      </c>
      <c r="Q40" s="150">
        <v>42183</v>
      </c>
      <c r="R40" s="150">
        <v>0</v>
      </c>
      <c r="S40" s="150">
        <v>0</v>
      </c>
      <c r="T40" s="150">
        <v>0</v>
      </c>
      <c r="U40" s="153">
        <v>55551</v>
      </c>
      <c r="V40" s="136"/>
      <c r="W40" s="150">
        <v>8000</v>
      </c>
      <c r="X40" s="150">
        <v>69957</v>
      </c>
      <c r="Y40" s="150">
        <v>0</v>
      </c>
      <c r="Z40" s="157">
        <v>133508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26065</v>
      </c>
      <c r="P41" s="150">
        <v>0</v>
      </c>
      <c r="Q41" s="150">
        <v>1167</v>
      </c>
      <c r="R41" s="150">
        <v>21671</v>
      </c>
      <c r="S41" s="150">
        <v>0</v>
      </c>
      <c r="T41" s="150">
        <v>0</v>
      </c>
      <c r="U41" s="153">
        <v>48903</v>
      </c>
      <c r="V41" s="136"/>
      <c r="W41" s="150">
        <v>0</v>
      </c>
      <c r="X41" s="150">
        <v>0</v>
      </c>
      <c r="Y41" s="150">
        <v>0</v>
      </c>
      <c r="Z41" s="157">
        <v>48903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28605</v>
      </c>
      <c r="R42" s="150">
        <v>4666</v>
      </c>
      <c r="S42" s="150">
        <v>1015</v>
      </c>
      <c r="T42" s="150">
        <v>2200</v>
      </c>
      <c r="U42" s="153">
        <v>36486</v>
      </c>
      <c r="V42" s="136"/>
      <c r="W42" s="150">
        <v>0</v>
      </c>
      <c r="X42" s="150">
        <v>0</v>
      </c>
      <c r="Y42" s="150">
        <v>0</v>
      </c>
      <c r="Z42" s="157">
        <v>36486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51027</v>
      </c>
      <c r="P45" s="153">
        <v>1868</v>
      </c>
      <c r="Q45" s="153">
        <v>95633</v>
      </c>
      <c r="R45" s="153">
        <v>26337</v>
      </c>
      <c r="S45" s="153">
        <v>2319</v>
      </c>
      <c r="T45" s="153">
        <v>2200</v>
      </c>
      <c r="U45" s="153">
        <v>179384</v>
      </c>
      <c r="V45" s="136"/>
      <c r="W45" s="153">
        <v>17000</v>
      </c>
      <c r="X45" s="153">
        <v>156240</v>
      </c>
      <c r="Y45" s="153">
        <v>0</v>
      </c>
      <c r="Z45" s="157">
        <v>352624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10121</v>
      </c>
      <c r="P50" s="150">
        <v>0</v>
      </c>
      <c r="Q50" s="150">
        <v>7966</v>
      </c>
      <c r="R50" s="150">
        <v>0</v>
      </c>
      <c r="S50" s="150">
        <v>0</v>
      </c>
      <c r="T50" s="150">
        <v>0</v>
      </c>
      <c r="U50" s="153">
        <v>18087</v>
      </c>
      <c r="V50" s="136"/>
      <c r="W50" s="150">
        <v>0</v>
      </c>
      <c r="X50" s="150">
        <v>2500</v>
      </c>
      <c r="Y50" s="150">
        <v>0</v>
      </c>
      <c r="Z50" s="157">
        <v>20587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10121</v>
      </c>
      <c r="P52" s="153">
        <v>0</v>
      </c>
      <c r="Q52" s="153">
        <v>7966</v>
      </c>
      <c r="R52" s="153">
        <v>0</v>
      </c>
      <c r="S52" s="153">
        <v>0</v>
      </c>
      <c r="T52" s="153">
        <v>0</v>
      </c>
      <c r="U52" s="153">
        <v>18087</v>
      </c>
      <c r="V52" s="136"/>
      <c r="W52" s="153">
        <v>0</v>
      </c>
      <c r="X52" s="153">
        <v>2500</v>
      </c>
      <c r="Y52" s="153">
        <v>0</v>
      </c>
      <c r="Z52" s="157">
        <v>20587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600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600</v>
      </c>
      <c r="V54" s="136"/>
      <c r="W54" s="150">
        <v>0</v>
      </c>
      <c r="X54" s="150">
        <v>0</v>
      </c>
      <c r="Y54" s="150">
        <v>0</v>
      </c>
      <c r="Z54" s="157">
        <v>600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600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600</v>
      </c>
      <c r="V58" s="136"/>
      <c r="W58" s="153">
        <v>0</v>
      </c>
      <c r="X58" s="153">
        <v>0</v>
      </c>
      <c r="Y58" s="153">
        <v>0</v>
      </c>
      <c r="Z58" s="157">
        <v>600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21210</v>
      </c>
      <c r="R63" s="150">
        <v>3338</v>
      </c>
      <c r="S63" s="150">
        <v>765</v>
      </c>
      <c r="T63" s="150">
        <v>0</v>
      </c>
      <c r="U63" s="153">
        <v>25313</v>
      </c>
      <c r="V63" s="136"/>
      <c r="W63" s="150">
        <v>0</v>
      </c>
      <c r="X63" s="150">
        <v>8350</v>
      </c>
      <c r="Y63" s="150">
        <v>0</v>
      </c>
      <c r="Z63" s="157">
        <v>33663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159383</v>
      </c>
      <c r="P65" s="150">
        <v>0</v>
      </c>
      <c r="Q65" s="150">
        <v>134383</v>
      </c>
      <c r="R65" s="150">
        <v>9640</v>
      </c>
      <c r="S65" s="150">
        <v>3045</v>
      </c>
      <c r="T65" s="150">
        <v>22000</v>
      </c>
      <c r="U65" s="153">
        <v>328451</v>
      </c>
      <c r="V65" s="136"/>
      <c r="W65" s="150">
        <v>0</v>
      </c>
      <c r="X65" s="150">
        <v>18736</v>
      </c>
      <c r="Y65" s="150">
        <v>0</v>
      </c>
      <c r="Z65" s="157">
        <v>347187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159383</v>
      </c>
      <c r="P69" s="153">
        <v>0</v>
      </c>
      <c r="Q69" s="153">
        <v>155593</v>
      </c>
      <c r="R69" s="153">
        <v>12978</v>
      </c>
      <c r="S69" s="153">
        <v>3810</v>
      </c>
      <c r="T69" s="153">
        <v>22000</v>
      </c>
      <c r="U69" s="153">
        <v>353764</v>
      </c>
      <c r="V69" s="136"/>
      <c r="W69" s="153">
        <v>0</v>
      </c>
      <c r="X69" s="153">
        <v>27086</v>
      </c>
      <c r="Y69" s="153">
        <v>0</v>
      </c>
      <c r="Z69" s="157">
        <v>380850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1200</v>
      </c>
      <c r="P71" s="150">
        <v>0</v>
      </c>
      <c r="Q71" s="150">
        <v>47724</v>
      </c>
      <c r="R71" s="150">
        <v>0</v>
      </c>
      <c r="S71" s="150">
        <v>0</v>
      </c>
      <c r="T71" s="150">
        <v>0</v>
      </c>
      <c r="U71" s="153">
        <v>48924</v>
      </c>
      <c r="V71" s="136"/>
      <c r="W71" s="150">
        <v>0</v>
      </c>
      <c r="X71" s="150">
        <v>0</v>
      </c>
      <c r="Y71" s="150">
        <v>0</v>
      </c>
      <c r="Z71" s="157">
        <v>48924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8415</v>
      </c>
      <c r="P73" s="150">
        <v>0</v>
      </c>
      <c r="Q73" s="150">
        <v>66387</v>
      </c>
      <c r="R73" s="150">
        <v>0</v>
      </c>
      <c r="S73" s="150">
        <v>0</v>
      </c>
      <c r="T73" s="150">
        <v>0</v>
      </c>
      <c r="U73" s="153">
        <v>74802</v>
      </c>
      <c r="V73" s="136"/>
      <c r="W73" s="150">
        <v>0</v>
      </c>
      <c r="X73" s="150">
        <v>3898</v>
      </c>
      <c r="Y73" s="150">
        <v>0</v>
      </c>
      <c r="Z73" s="157">
        <v>78700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49946</v>
      </c>
      <c r="Q75" s="432"/>
      <c r="R75" s="433"/>
      <c r="S75" s="433"/>
      <c r="T75" s="431"/>
      <c r="U75" s="153">
        <v>49946</v>
      </c>
      <c r="V75" s="136"/>
      <c r="W75" s="150">
        <v>104746</v>
      </c>
      <c r="X75" s="432"/>
      <c r="Y75" s="431"/>
      <c r="Z75" s="157">
        <v>154692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9615</v>
      </c>
      <c r="P77" s="153">
        <v>49946</v>
      </c>
      <c r="Q77" s="153">
        <v>114111</v>
      </c>
      <c r="R77" s="153">
        <v>0</v>
      </c>
      <c r="S77" s="153">
        <v>0</v>
      </c>
      <c r="T77" s="153">
        <v>0</v>
      </c>
      <c r="U77" s="153">
        <v>173672</v>
      </c>
      <c r="V77" s="136"/>
      <c r="W77" s="153">
        <v>104746</v>
      </c>
      <c r="X77" s="153">
        <v>3898</v>
      </c>
      <c r="Y77" s="153">
        <v>0</v>
      </c>
      <c r="Z77" s="157">
        <v>282316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1139668</v>
      </c>
      <c r="P83" s="157">
        <v>57007</v>
      </c>
      <c r="Q83" s="157">
        <v>1936512</v>
      </c>
      <c r="R83" s="157">
        <v>87148</v>
      </c>
      <c r="S83" s="157">
        <v>14399</v>
      </c>
      <c r="T83" s="157">
        <v>103393</v>
      </c>
      <c r="U83" s="157">
        <v>3338127</v>
      </c>
      <c r="V83" s="136"/>
      <c r="W83" s="157">
        <v>156246</v>
      </c>
      <c r="X83" s="157">
        <v>540423</v>
      </c>
      <c r="Y83" s="157">
        <v>0</v>
      </c>
      <c r="Z83" s="157">
        <v>4034796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1010259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129409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1139668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22000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41709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1460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2200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133727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133727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133508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133508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41300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41300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87670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87670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6744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15929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54020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9059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79008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214722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470523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364063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834586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1049308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803971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41300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41300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54020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54020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899291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-162785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1049308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899291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-12768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12768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12768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-12768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965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965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28979</v>
      </c>
      <c r="P22" s="150">
        <v>58800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87779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6660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6660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65460</v>
      </c>
      <c r="P28" s="153">
        <v>65460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94439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315755</v>
      </c>
      <c r="P30" s="150">
        <v>77100</v>
      </c>
      <c r="Q30" s="150">
        <v>0</v>
      </c>
      <c r="R30" s="150">
        <v>0</v>
      </c>
      <c r="S30" s="150">
        <v>0</v>
      </c>
      <c r="T30" s="150">
        <v>54020</v>
      </c>
      <c r="U30" s="136"/>
      <c r="V30" s="150">
        <v>278231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315755</v>
      </c>
      <c r="P37" s="153">
        <v>77100</v>
      </c>
      <c r="Q37" s="153">
        <v>0</v>
      </c>
      <c r="R37" s="153">
        <v>0</v>
      </c>
      <c r="S37" s="153">
        <v>0</v>
      </c>
      <c r="T37" s="153">
        <v>54020</v>
      </c>
      <c r="U37" s="136"/>
      <c r="V37" s="153">
        <v>278231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56283</v>
      </c>
      <c r="P39" s="150">
        <v>170609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218133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38557</v>
      </c>
      <c r="P41" s="150">
        <v>0</v>
      </c>
      <c r="Q41" s="150">
        <v>70726</v>
      </c>
      <c r="R41" s="150">
        <v>0</v>
      </c>
      <c r="S41" s="150">
        <v>0</v>
      </c>
      <c r="T41" s="150">
        <v>0</v>
      </c>
      <c r="U41" s="136"/>
      <c r="V41" s="150">
        <v>94343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94840</v>
      </c>
      <c r="P46" s="153">
        <v>170609</v>
      </c>
      <c r="Q46" s="153">
        <v>70726</v>
      </c>
      <c r="R46" s="153">
        <v>0</v>
      </c>
      <c r="S46" s="153">
        <v>0</v>
      </c>
      <c r="T46" s="153">
        <v>0</v>
      </c>
      <c r="U46" s="136"/>
      <c r="V46" s="153">
        <v>312476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7349</v>
      </c>
      <c r="P64" s="150">
        <v>9932</v>
      </c>
      <c r="Q64" s="150">
        <v>0</v>
      </c>
      <c r="R64" s="150">
        <v>0</v>
      </c>
      <c r="S64" s="150">
        <v>0</v>
      </c>
      <c r="T64" s="150">
        <v>9059</v>
      </c>
      <c r="U64" s="136"/>
      <c r="V64" s="150">
        <v>26340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18737</v>
      </c>
      <c r="P66" s="150">
        <v>21951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40688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26086</v>
      </c>
      <c r="P70" s="153">
        <v>31883</v>
      </c>
      <c r="Q70" s="153">
        <v>0</v>
      </c>
      <c r="R70" s="153">
        <v>0</v>
      </c>
      <c r="S70" s="153">
        <v>0</v>
      </c>
      <c r="T70" s="153">
        <v>9059</v>
      </c>
      <c r="U70" s="136"/>
      <c r="V70" s="153">
        <v>67028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3898</v>
      </c>
      <c r="P74" s="150">
        <v>19011</v>
      </c>
      <c r="Q74" s="150">
        <v>16944</v>
      </c>
      <c r="R74" s="150">
        <v>0</v>
      </c>
      <c r="S74" s="150">
        <v>6744</v>
      </c>
      <c r="T74" s="150">
        <v>15929</v>
      </c>
      <c r="U74" s="136"/>
      <c r="V74" s="150">
        <v>50832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3898</v>
      </c>
      <c r="P78" s="153">
        <v>19011</v>
      </c>
      <c r="Q78" s="153">
        <v>16944</v>
      </c>
      <c r="R78" s="153">
        <v>0</v>
      </c>
      <c r="S78" s="153">
        <v>6744</v>
      </c>
      <c r="T78" s="153">
        <v>15929</v>
      </c>
      <c r="U78" s="136"/>
      <c r="V78" s="153">
        <v>50832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470523</v>
      </c>
      <c r="P84" s="157">
        <v>364063</v>
      </c>
      <c r="Q84" s="157">
        <v>87670</v>
      </c>
      <c r="R84" s="157">
        <v>0</v>
      </c>
      <c r="S84" s="157">
        <v>6744</v>
      </c>
      <c r="T84" s="157">
        <v>79008</v>
      </c>
      <c r="U84" s="136"/>
      <c r="V84" s="157">
        <v>803971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238974</v>
      </c>
      <c r="U15" s="150">
        <v>12048</v>
      </c>
      <c r="V15" s="150">
        <v>1485322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69900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52769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545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8932</v>
      </c>
      <c r="U29" s="150">
        <v>717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62246</v>
      </c>
      <c r="U34" s="153">
        <v>717</v>
      </c>
      <c r="V34" s="153">
        <v>69900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46141</v>
      </c>
      <c r="U37" s="150">
        <v>0</v>
      </c>
      <c r="V37" s="150">
        <v>317922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177600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46141</v>
      </c>
      <c r="U43" s="153">
        <v>0</v>
      </c>
      <c r="V43" s="153">
        <v>495522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255079</v>
      </c>
      <c r="U45" s="157">
        <v>12765</v>
      </c>
      <c r="V45" s="157">
        <v>1059700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669905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60000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15956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9912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100000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138576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3700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626</v>
      </c>
      <c r="V99" s="150">
        <v>2000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2227</v>
      </c>
      <c r="V100" s="150">
        <v>69563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223372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23718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7989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255079</v>
      </c>
      <c r="U117" s="157">
        <v>12765</v>
      </c>
      <c r="V117" s="157">
        <v>1059700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1242878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48424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68124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7640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220031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344219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317518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130069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93087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49056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589730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731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731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2177558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9173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9173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2186731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34004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27622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580927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642770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255079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255079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689891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689891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1587740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275167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1461</v>
      </c>
      <c r="P98" s="87" t="s">
        <v>127</v>
      </c>
      <c r="Q98" s="482"/>
      <c r="R98" s="87"/>
      <c r="S98" s="482"/>
      <c r="T98" s="482" t="s">
        <v>72</v>
      </c>
      <c r="U98" s="549">
        <v>1017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1462</v>
      </c>
      <c r="P99" s="87" t="s">
        <v>127</v>
      </c>
      <c r="Q99" s="482"/>
      <c r="R99" s="87"/>
      <c r="S99" s="482"/>
      <c r="T99" s="482" t="s">
        <v>72</v>
      </c>
      <c r="U99" s="549">
        <v>7980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1463</v>
      </c>
      <c r="P100" s="87" t="s">
        <v>127</v>
      </c>
      <c r="Q100" s="482"/>
      <c r="R100" s="87"/>
      <c r="S100" s="482"/>
      <c r="T100" s="482" t="s">
        <v>72</v>
      </c>
      <c r="U100" s="549">
        <v>-54979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229185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-12768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1072465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1288882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689891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689891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598991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2186731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952130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6925354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7249940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37814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589730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6491717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673408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84815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7249940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37814</v>
      </c>
      <c r="Y19" s="580">
        <v>0</v>
      </c>
      <c r="Z19" s="578"/>
      <c r="AA19" s="581">
        <v>37814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37814</v>
      </c>
      <c r="Y20" s="580">
        <v>0</v>
      </c>
      <c r="Z20" s="578"/>
      <c r="AA20" s="581">
        <v>37814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37814</v>
      </c>
      <c r="Y38" s="587">
        <v>0</v>
      </c>
      <c r="Z38" s="578"/>
      <c r="AA38" s="587">
        <v>37814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37814</v>
      </c>
      <c r="Y40" s="587">
        <v>0</v>
      </c>
      <c r="Z40" s="578"/>
      <c r="AA40" s="587">
        <v>37814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1997947</v>
      </c>
      <c r="R61" s="586">
        <v>3923</v>
      </c>
      <c r="S61" s="586">
        <v>264051</v>
      </c>
      <c r="T61" s="586">
        <v>5573</v>
      </c>
      <c r="U61" s="586">
        <v>0</v>
      </c>
      <c r="V61" s="578"/>
      <c r="W61" s="579">
        <v>2271494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70375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619516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689891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689891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619516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70375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689891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53375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9000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8000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619516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689891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156246</v>
      </c>
      <c r="T38" s="150">
        <v>57007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156246</v>
      </c>
      <c r="T46" s="153">
        <v>57007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156598</v>
      </c>
      <c r="O21" s="621">
        <v>53276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107866</v>
      </c>
      <c r="O22" s="621">
        <v>41609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82205</v>
      </c>
      <c r="O23" s="621">
        <v>31691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80239</v>
      </c>
      <c r="O24" s="621">
        <v>25744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80129</v>
      </c>
      <c r="O25" s="621">
        <v>21027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182854</v>
      </c>
      <c r="O26" s="621">
        <v>34031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689891</v>
      </c>
      <c r="O30" s="622">
        <v>207378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14</v>
      </c>
      <c r="T16" s="634">
        <v>1</v>
      </c>
      <c r="U16" s="563">
        <v>25480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38</v>
      </c>
      <c r="T17" s="634">
        <v>0</v>
      </c>
      <c r="U17" s="563">
        <v>760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7</v>
      </c>
      <c r="S19" s="634">
        <v>4</v>
      </c>
      <c r="T19" s="634">
        <v>2</v>
      </c>
      <c r="U19" s="563">
        <v>16380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2</v>
      </c>
      <c r="T20" s="634">
        <v>0</v>
      </c>
      <c r="U20" s="563">
        <v>5460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10</v>
      </c>
      <c r="T24" s="634">
        <v>10</v>
      </c>
      <c r="U24" s="563">
        <v>12740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1465</v>
      </c>
      <c r="U35" s="638" t="s">
        <v>1466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1467</v>
      </c>
      <c r="U36" s="638" t="s">
        <v>1468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95394</v>
      </c>
      <c r="O15" s="410"/>
      <c r="P15" s="87"/>
      <c r="Q15" s="409"/>
      <c r="R15" s="336">
        <v>2</v>
      </c>
      <c r="S15" s="336">
        <v>95394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109</v>
      </c>
      <c r="N22" s="645">
        <v>8097519</v>
      </c>
      <c r="O22" s="87"/>
      <c r="P22" s="87"/>
      <c r="Q22" s="409"/>
      <c r="R22" s="336">
        <v>109</v>
      </c>
      <c r="S22" s="336">
        <v>8097519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172</v>
      </c>
      <c r="N24" s="645">
        <v>11592210</v>
      </c>
      <c r="O24" s="87"/>
      <c r="P24" s="87"/>
      <c r="Q24" s="409"/>
      <c r="R24" s="336">
        <v>172</v>
      </c>
      <c r="S24" s="336">
        <v>11592210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281</v>
      </c>
      <c r="N25" s="649">
        <v>19689729</v>
      </c>
      <c r="O25" s="101"/>
      <c r="P25" s="101"/>
      <c r="Q25" s="409"/>
      <c r="R25" s="124">
        <v>281</v>
      </c>
      <c r="S25" s="124">
        <v>19689729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15148300</v>
      </c>
      <c r="N30" s="87"/>
      <c r="O30" s="87"/>
      <c r="P30" s="87"/>
      <c r="Q30" s="409"/>
      <c r="R30" s="563">
        <v>15148300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15000000</v>
      </c>
      <c r="N31" s="87"/>
      <c r="O31" s="87"/>
      <c r="P31" s="87"/>
      <c r="Q31" s="409"/>
      <c r="R31" s="563">
        <v>15000000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30148300</v>
      </c>
      <c r="N33" s="87"/>
      <c r="O33" s="101"/>
      <c r="P33" s="101"/>
      <c r="Q33" s="409"/>
      <c r="R33" s="564">
        <v>30148300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1469</v>
      </c>
      <c r="L43" s="100" t="s">
        <v>1470</v>
      </c>
      <c r="M43" s="654">
        <v>440</v>
      </c>
      <c r="N43" s="336">
        <v>15038</v>
      </c>
      <c r="O43" s="655" t="s">
        <v>1471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1472</v>
      </c>
      <c r="L44" s="100" t="s">
        <v>1473</v>
      </c>
      <c r="M44" s="654">
        <v>840</v>
      </c>
      <c r="N44" s="336">
        <v>21671</v>
      </c>
      <c r="O44" s="655" t="s">
        <v>1474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1475</v>
      </c>
      <c r="L45" s="100" t="s">
        <v>1476</v>
      </c>
      <c r="M45" s="654">
        <v>1630</v>
      </c>
      <c r="N45" s="336">
        <v>9524</v>
      </c>
      <c r="O45" s="655" t="s">
        <v>1477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1460</v>
      </c>
      <c r="L46" s="100" t="s">
        <v>1478</v>
      </c>
      <c r="M46" s="654">
        <v>850</v>
      </c>
      <c r="N46" s="336">
        <v>4666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1479</v>
      </c>
      <c r="L47" s="100" t="s">
        <v>1480</v>
      </c>
      <c r="M47" s="654">
        <v>1610</v>
      </c>
      <c r="N47" s="336">
        <v>3338</v>
      </c>
      <c r="O47" s="655" t="s">
        <v>1481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1482</v>
      </c>
      <c r="L48" s="100" t="s">
        <v>1483</v>
      </c>
      <c r="M48" s="654">
        <v>410</v>
      </c>
      <c r="N48" s="336">
        <v>13131</v>
      </c>
      <c r="O48" s="655" t="s">
        <v>1484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2149</v>
      </c>
      <c r="T18" s="124">
        <v>28265</v>
      </c>
      <c r="U18" s="664">
        <v>12.1526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9552</v>
      </c>
      <c r="T21" s="124">
        <v>12714</v>
      </c>
      <c r="U21" s="664">
        <v>0.33100000000000002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5410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41443</v>
      </c>
      <c r="T28" s="124">
        <v>27380</v>
      </c>
      <c r="U28" s="664">
        <v>-0.33929999999999999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17380</v>
      </c>
      <c r="T36" s="124">
        <v>97620</v>
      </c>
      <c r="U36" s="664">
        <v>4.6168000000000005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69777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35866</v>
      </c>
      <c r="T39" s="124">
        <v>35987</v>
      </c>
      <c r="U39" s="664">
        <v>3.4000000000000002E-3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4513</v>
      </c>
      <c r="T40" s="124">
        <v>7377</v>
      </c>
      <c r="U40" s="664">
        <v>0.63460000000000005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11259</v>
      </c>
      <c r="T47" s="124">
        <v>18574</v>
      </c>
      <c r="U47" s="664">
        <v>0.64969999999999994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178630</v>
      </c>
      <c r="T58" s="124">
        <v>4676</v>
      </c>
      <c r="U58" s="664">
        <v>-0.9738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183902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17358</v>
      </c>
      <c r="T65" s="124">
        <v>40820</v>
      </c>
      <c r="U65" s="664">
        <v>1.3516999999999999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172357</v>
      </c>
      <c r="T69" s="124">
        <v>151712</v>
      </c>
      <c r="U69" s="664">
        <v>-0.1198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490507</v>
      </c>
      <c r="T76" s="242">
        <v>684214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1485</v>
      </c>
      <c r="M19" s="279">
        <v>440</v>
      </c>
      <c r="N19" s="682" t="s">
        <v>1486</v>
      </c>
      <c r="O19" s="683">
        <v>0</v>
      </c>
      <c r="P19" s="683">
        <v>0</v>
      </c>
      <c r="Q19" s="684">
        <v>0</v>
      </c>
      <c r="R19" s="680"/>
      <c r="S19" s="182"/>
      <c r="T19" s="336">
        <v>0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684214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684214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2019-09-28T06:42:40Z</dcterms:created>
  <dcterms:modified xsi:type="dcterms:W3CDTF">2019-09-28T06:43:29Z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